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pw_working\ohio\p002694c\dms18586\"/>
    </mc:Choice>
  </mc:AlternateContent>
  <xr:revisionPtr revIDLastSave="0" documentId="13_ncr:1_{23A188F8-49A2-4A82-9FE0-F71A7766FCE9}" xr6:coauthVersionLast="45" xr6:coauthVersionMax="45" xr10:uidLastSave="{00000000-0000-0000-0000-000000000000}"/>
  <bookViews>
    <workbookView xWindow="-28920" yWindow="-120" windowWidth="29040" windowHeight="15990" tabRatio="894" activeTab="2" xr2:uid="{00000000-000D-0000-FFFF-FFFF00000000}"/>
  </bookViews>
  <sheets>
    <sheet name="MDX Input" sheetId="81" r:id="rId1"/>
    <sheet name="MDX Cover Sheet" sheetId="83" r:id="rId2"/>
    <sheet name="Reactions" sheetId="84" r:id="rId3"/>
    <sheet name="4 Span Reactions" sheetId="85" r:id="rId4"/>
  </sheets>
  <externalReferences>
    <externalReference r:id="rId5"/>
  </externalReferences>
  <definedNames>
    <definedName name="_xlnm.Print_Area" localSheetId="3">'4 Span Reactions'!$A$1:$K$225</definedName>
    <definedName name="_xlnm.Print_Area" localSheetId="1">'MDX Cover Sheet'!$A$1:$N$41</definedName>
    <definedName name="_xlnm.Print_Area" localSheetId="0">'MDX Input'!$A$1:$N$72</definedName>
    <definedName name="_xlnm.Print_Titles" localSheetId="3">'4 Span Reactions'!$1:$4</definedName>
    <definedName name="_xlnm.Print_Titles" localSheetId="1">'MDX Cover Sheet'!$1:$4</definedName>
    <definedName name="_xlnm.Print_Titles" localSheetId="0">'MDX Input'!$1:$4</definedName>
    <definedName name="_xlnm.Print_Titles" localSheetId="2">Reactions!$1:$4</definedName>
    <definedName name="solver_adj" localSheetId="1" hidden="1">'MDX Cover Sheet'!#REF!</definedName>
    <definedName name="solver_adj" localSheetId="0" hidden="1">'MDX Input'!#REF!</definedName>
    <definedName name="solver_adj" localSheetId="2" hidden="1">Reactions!#REF!</definedName>
    <definedName name="solver_cvg" localSheetId="1" hidden="1">0.0001</definedName>
    <definedName name="solver_cvg" localSheetId="0" hidden="1">0.0001</definedName>
    <definedName name="solver_cvg" localSheetId="2" hidden="1">0.0001</definedName>
    <definedName name="solver_drv" localSheetId="1" hidden="1">1</definedName>
    <definedName name="solver_drv" localSheetId="0" hidden="1">1</definedName>
    <definedName name="solver_drv" localSheetId="2" hidden="1">1</definedName>
    <definedName name="solver_est" localSheetId="1" hidden="1">1</definedName>
    <definedName name="solver_est" localSheetId="0" hidden="1">1</definedName>
    <definedName name="solver_est" localSheetId="2" hidden="1">1</definedName>
    <definedName name="solver_itr" localSheetId="1" hidden="1">100</definedName>
    <definedName name="solver_itr" localSheetId="0" hidden="1">100</definedName>
    <definedName name="solver_itr" localSheetId="2" hidden="1">100</definedName>
    <definedName name="solver_lhs1" localSheetId="1" hidden="1">'MDX Cover Sheet'!#REF!</definedName>
    <definedName name="solver_lhs1" localSheetId="0" hidden="1">'MDX Input'!#REF!</definedName>
    <definedName name="solver_lhs1" localSheetId="2" hidden="1">Reactions!#REF!</definedName>
    <definedName name="solver_lin" localSheetId="1" hidden="1">2</definedName>
    <definedName name="solver_lin" localSheetId="0" hidden="1">2</definedName>
    <definedName name="solver_lin" localSheetId="2" hidden="1">2</definedName>
    <definedName name="solver_neg" localSheetId="1" hidden="1">2</definedName>
    <definedName name="solver_neg" localSheetId="0" hidden="1">2</definedName>
    <definedName name="solver_neg" localSheetId="2" hidden="1">2</definedName>
    <definedName name="solver_num" localSheetId="1" hidden="1">1</definedName>
    <definedName name="solver_num" localSheetId="0" hidden="1">1</definedName>
    <definedName name="solver_num" localSheetId="2" hidden="1">1</definedName>
    <definedName name="solver_nwt" localSheetId="1" hidden="1">1</definedName>
    <definedName name="solver_nwt" localSheetId="0" hidden="1">1</definedName>
    <definedName name="solver_nwt" localSheetId="2" hidden="1">1</definedName>
    <definedName name="solver_opt" localSheetId="1" hidden="1">'MDX Cover Sheet'!#REF!</definedName>
    <definedName name="solver_opt" localSheetId="0" hidden="1">'MDX Input'!#REF!</definedName>
    <definedName name="solver_opt" localSheetId="2" hidden="1">Reactions!#REF!</definedName>
    <definedName name="solver_pre" localSheetId="1" hidden="1">0.000001</definedName>
    <definedName name="solver_pre" localSheetId="0" hidden="1">0.000001</definedName>
    <definedName name="solver_pre" localSheetId="2" hidden="1">0.000001</definedName>
    <definedName name="solver_rel1" localSheetId="1" hidden="1">2</definedName>
    <definedName name="solver_rel1" localSheetId="0" hidden="1">2</definedName>
    <definedName name="solver_rel1" localSheetId="2" hidden="1">2</definedName>
    <definedName name="solver_rhs1" localSheetId="1" hidden="1">'MDX Cover Sheet'!#REF!</definedName>
    <definedName name="solver_rhs1" localSheetId="0" hidden="1">'MDX Input'!#REF!</definedName>
    <definedName name="solver_rhs1" localSheetId="2" hidden="1">Reactions!#REF!</definedName>
    <definedName name="solver_scl" localSheetId="1" hidden="1">2</definedName>
    <definedName name="solver_scl" localSheetId="0" hidden="1">2</definedName>
    <definedName name="solver_scl" localSheetId="2" hidden="1">2</definedName>
    <definedName name="solver_sho" localSheetId="1" hidden="1">2</definedName>
    <definedName name="solver_sho" localSheetId="0" hidden="1">2</definedName>
    <definedName name="solver_sho" localSheetId="2" hidden="1">2</definedName>
    <definedName name="solver_tim" localSheetId="1" hidden="1">100</definedName>
    <definedName name="solver_tim" localSheetId="0" hidden="1">100</definedName>
    <definedName name="solver_tim" localSheetId="2" hidden="1">100</definedName>
    <definedName name="solver_tol" localSheetId="1" hidden="1">0.05</definedName>
    <definedName name="solver_tol" localSheetId="0" hidden="1">0.05</definedName>
    <definedName name="solver_tol" localSheetId="2" hidden="1">0.05</definedName>
    <definedName name="solver_typ" localSheetId="1" hidden="1">1</definedName>
    <definedName name="solver_typ" localSheetId="0" hidden="1">1</definedName>
    <definedName name="solver_typ" localSheetId="2" hidden="1">1</definedName>
    <definedName name="solver_val" localSheetId="1" hidden="1">0</definedName>
    <definedName name="solver_val" localSheetId="0" hidden="1">0</definedName>
    <definedName name="solver_val" localSheetId="2" hidde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6" i="84" l="1"/>
  <c r="I17" i="84"/>
  <c r="I18" i="84"/>
  <c r="I19" i="84"/>
  <c r="I20" i="84"/>
  <c r="I15" i="84"/>
  <c r="H19" i="84"/>
  <c r="H18" i="84"/>
  <c r="H17" i="84"/>
  <c r="H20" i="84"/>
  <c r="K16" i="84" l="1"/>
  <c r="K15" i="84"/>
  <c r="H219" i="85" l="1"/>
  <c r="G219" i="85"/>
  <c r="F219" i="85"/>
  <c r="E219" i="85"/>
  <c r="D219" i="85"/>
  <c r="E217" i="85"/>
  <c r="F217" i="85"/>
  <c r="G217" i="85"/>
  <c r="H217" i="85"/>
  <c r="D217" i="85"/>
  <c r="E216" i="85"/>
  <c r="F216" i="85"/>
  <c r="G216" i="85"/>
  <c r="H216" i="85"/>
  <c r="D216" i="85"/>
  <c r="K212" i="85"/>
  <c r="K213" i="85" s="1"/>
  <c r="K211" i="85"/>
  <c r="E215" i="85"/>
  <c r="F215" i="85"/>
  <c r="G215" i="85"/>
  <c r="H215" i="85"/>
  <c r="D215" i="85"/>
  <c r="E213" i="85"/>
  <c r="F213" i="85"/>
  <c r="G213" i="85"/>
  <c r="H213" i="85"/>
  <c r="E214" i="85"/>
  <c r="F214" i="85"/>
  <c r="G214" i="85"/>
  <c r="H214" i="85"/>
  <c r="D214" i="85"/>
  <c r="D213" i="85"/>
  <c r="H212" i="85"/>
  <c r="G212" i="85"/>
  <c r="D194" i="85"/>
  <c r="D195" i="85"/>
  <c r="L189" i="85"/>
  <c r="L188" i="85"/>
  <c r="AX198" i="85"/>
  <c r="AX197" i="85"/>
  <c r="AX196" i="85"/>
  <c r="AX195" i="85"/>
  <c r="AX194" i="85"/>
  <c r="AX193" i="85"/>
  <c r="AX192" i="85"/>
  <c r="AX191" i="85"/>
  <c r="AX190" i="85"/>
  <c r="AX189" i="85"/>
  <c r="AX188" i="85"/>
  <c r="AX187" i="85"/>
  <c r="AX186" i="85"/>
  <c r="AX185" i="85"/>
  <c r="AX184" i="85"/>
  <c r="AX183" i="85"/>
  <c r="AX182" i="85"/>
  <c r="AX181" i="85"/>
  <c r="AX180" i="85"/>
  <c r="AS198" i="85"/>
  <c r="AS197" i="85"/>
  <c r="AS196" i="85"/>
  <c r="AS195" i="85"/>
  <c r="AS194" i="85"/>
  <c r="AS193" i="85"/>
  <c r="AS192" i="85"/>
  <c r="AS191" i="85"/>
  <c r="AS190" i="85"/>
  <c r="AS189" i="85"/>
  <c r="AS188" i="85"/>
  <c r="AS187" i="85"/>
  <c r="AS186" i="85"/>
  <c r="AS185" i="85"/>
  <c r="AS184" i="85"/>
  <c r="AS183" i="85"/>
  <c r="AS182" i="85"/>
  <c r="AS181" i="85"/>
  <c r="AS180" i="85"/>
  <c r="AN198" i="85"/>
  <c r="AN197" i="85"/>
  <c r="AN196" i="85"/>
  <c r="AN195" i="85"/>
  <c r="AN194" i="85"/>
  <c r="AN193" i="85"/>
  <c r="AN192" i="85"/>
  <c r="AN191" i="85"/>
  <c r="AN190" i="85"/>
  <c r="AN189" i="85"/>
  <c r="AN188" i="85"/>
  <c r="AN187" i="85"/>
  <c r="AN186" i="85"/>
  <c r="AN185" i="85"/>
  <c r="AN184" i="85"/>
  <c r="AN183" i="85"/>
  <c r="AN182" i="85"/>
  <c r="AN181" i="85"/>
  <c r="AN180" i="85"/>
  <c r="AI198" i="85"/>
  <c r="AI197" i="85"/>
  <c r="AI196" i="85"/>
  <c r="AI195" i="85"/>
  <c r="AI194" i="85"/>
  <c r="AI193" i="85"/>
  <c r="AI192" i="85"/>
  <c r="AI191" i="85"/>
  <c r="AI190" i="85"/>
  <c r="AI189" i="85"/>
  <c r="AI188" i="85"/>
  <c r="AI187" i="85"/>
  <c r="AI186" i="85"/>
  <c r="AI185" i="85"/>
  <c r="AI184" i="85"/>
  <c r="AI183" i="85"/>
  <c r="AI182" i="85"/>
  <c r="AI181" i="85"/>
  <c r="AI180" i="85"/>
  <c r="AD198" i="85"/>
  <c r="AD197" i="85"/>
  <c r="AD196" i="85"/>
  <c r="AD195" i="85"/>
  <c r="AD194" i="85"/>
  <c r="AD193" i="85"/>
  <c r="AD192" i="85"/>
  <c r="AD191" i="85"/>
  <c r="AD190" i="85"/>
  <c r="AD189" i="85"/>
  <c r="AD188" i="85"/>
  <c r="AD187" i="85"/>
  <c r="AD186" i="85"/>
  <c r="AD185" i="85"/>
  <c r="AD184" i="85"/>
  <c r="AD183" i="85"/>
  <c r="AD182" i="85"/>
  <c r="AD181" i="85"/>
  <c r="AD180" i="85"/>
  <c r="Y198" i="85"/>
  <c r="Y197" i="85"/>
  <c r="Y196" i="85"/>
  <c r="Y195" i="85"/>
  <c r="Y194" i="85"/>
  <c r="Y193" i="85"/>
  <c r="Y192" i="85"/>
  <c r="Y191" i="85"/>
  <c r="Y190" i="85"/>
  <c r="Y189" i="85"/>
  <c r="Y188" i="85"/>
  <c r="Y187" i="85"/>
  <c r="Y186" i="85"/>
  <c r="Y185" i="85"/>
  <c r="Y184" i="85"/>
  <c r="Y183" i="85"/>
  <c r="Y182" i="85"/>
  <c r="Y181" i="85"/>
  <c r="Y180" i="85"/>
  <c r="O198" i="85"/>
  <c r="O197" i="85"/>
  <c r="O196" i="85"/>
  <c r="O195" i="85"/>
  <c r="O194" i="85"/>
  <c r="O193" i="85"/>
  <c r="O192" i="85"/>
  <c r="O191" i="85"/>
  <c r="O190" i="85"/>
  <c r="O189" i="85"/>
  <c r="O188" i="85"/>
  <c r="O187" i="85"/>
  <c r="O186" i="85"/>
  <c r="O185" i="85"/>
  <c r="O184" i="85"/>
  <c r="O183" i="85"/>
  <c r="O182" i="85"/>
  <c r="O181" i="85"/>
  <c r="O180" i="85"/>
  <c r="T181" i="85"/>
  <c r="T182" i="85"/>
  <c r="T183" i="85"/>
  <c r="T184" i="85"/>
  <c r="T185" i="85"/>
  <c r="T186" i="85"/>
  <c r="T187" i="85"/>
  <c r="T188" i="85"/>
  <c r="T189" i="85"/>
  <c r="T190" i="85"/>
  <c r="T191" i="85"/>
  <c r="T192" i="85"/>
  <c r="T193" i="85"/>
  <c r="T194" i="85"/>
  <c r="T195" i="85"/>
  <c r="T196" i="85"/>
  <c r="T197" i="85"/>
  <c r="T198" i="85"/>
  <c r="T180" i="85"/>
  <c r="H178" i="85"/>
  <c r="G178" i="85"/>
  <c r="D154" i="85"/>
  <c r="H160" i="85"/>
  <c r="G160" i="85"/>
  <c r="H147" i="85"/>
  <c r="G147" i="85"/>
  <c r="D141" i="85"/>
  <c r="D138" i="85"/>
  <c r="E119" i="85"/>
  <c r="H128" i="85"/>
  <c r="G128" i="85"/>
  <c r="D119" i="85"/>
  <c r="H102" i="85"/>
  <c r="H101" i="85"/>
  <c r="H100" i="85"/>
  <c r="H95" i="85"/>
  <c r="H94" i="85"/>
  <c r="H93" i="85"/>
  <c r="H88" i="85"/>
  <c r="H87" i="85"/>
  <c r="H86" i="85"/>
  <c r="H81" i="85"/>
  <c r="H80" i="85"/>
  <c r="H79" i="85"/>
  <c r="H74" i="85"/>
  <c r="H73" i="85"/>
  <c r="H72" i="85"/>
  <c r="O103" i="85"/>
  <c r="N102" i="85"/>
  <c r="O102" i="85" s="1"/>
  <c r="L102" i="85"/>
  <c r="N101" i="85"/>
  <c r="O101" i="85" s="1"/>
  <c r="L101" i="85"/>
  <c r="N100" i="85"/>
  <c r="O100" i="85" s="1"/>
  <c r="L100" i="85"/>
  <c r="N99" i="85"/>
  <c r="O99" i="85" s="1"/>
  <c r="L99" i="85"/>
  <c r="N98" i="85"/>
  <c r="O98" i="85" s="1"/>
  <c r="L98" i="85"/>
  <c r="O96" i="85"/>
  <c r="N95" i="85"/>
  <c r="O95" i="85" s="1"/>
  <c r="L95" i="85"/>
  <c r="N94" i="85"/>
  <c r="O94" i="85" s="1"/>
  <c r="L94" i="85"/>
  <c r="N93" i="85"/>
  <c r="O93" i="85" s="1"/>
  <c r="L93" i="85"/>
  <c r="N92" i="85"/>
  <c r="O92" i="85" s="1"/>
  <c r="L92" i="85"/>
  <c r="N91" i="85"/>
  <c r="O91" i="85" s="1"/>
  <c r="L91" i="85"/>
  <c r="O89" i="85"/>
  <c r="N88" i="85"/>
  <c r="O88" i="85" s="1"/>
  <c r="L88" i="85"/>
  <c r="N87" i="85"/>
  <c r="O87" i="85" s="1"/>
  <c r="L87" i="85"/>
  <c r="N86" i="85"/>
  <c r="O86" i="85" s="1"/>
  <c r="L86" i="85"/>
  <c r="N85" i="85"/>
  <c r="O85" i="85" s="1"/>
  <c r="L85" i="85"/>
  <c r="N84" i="85"/>
  <c r="O84" i="85" s="1"/>
  <c r="L84" i="85"/>
  <c r="L81" i="85"/>
  <c r="L80" i="85"/>
  <c r="L79" i="85"/>
  <c r="L78" i="85"/>
  <c r="L77" i="85"/>
  <c r="B98" i="85"/>
  <c r="B91" i="85"/>
  <c r="L71" i="85"/>
  <c r="L72" i="85"/>
  <c r="L73" i="85"/>
  <c r="L74" i="85"/>
  <c r="L70" i="85"/>
  <c r="D67" i="85"/>
  <c r="D68" i="85"/>
  <c r="F78" i="85" l="1"/>
  <c r="F102" i="85"/>
  <c r="F95" i="85"/>
  <c r="F73" i="85"/>
  <c r="D87" i="85"/>
  <c r="E87" i="85" s="1"/>
  <c r="D155" i="85"/>
  <c r="F72" i="85"/>
  <c r="F79" i="85"/>
  <c r="D100" i="85"/>
  <c r="E100" i="85" s="1"/>
  <c r="F84" i="85"/>
  <c r="F99" i="85"/>
  <c r="F88" i="85"/>
  <c r="D93" i="85"/>
  <c r="E93" i="85" s="1"/>
  <c r="F77" i="85"/>
  <c r="F70" i="85"/>
  <c r="F74" i="85"/>
  <c r="F71" i="85"/>
  <c r="D86" i="85"/>
  <c r="E86" i="85" s="1"/>
  <c r="F80" i="85"/>
  <c r="F81" i="85"/>
  <c r="F100" i="85"/>
  <c r="F87" i="85"/>
  <c r="D92" i="85"/>
  <c r="E92" i="85" s="1"/>
  <c r="D98" i="85"/>
  <c r="E98" i="85" s="1"/>
  <c r="F98" i="85"/>
  <c r="F94" i="85"/>
  <c r="D94" i="85"/>
  <c r="E94" i="85" s="1"/>
  <c r="D85" i="85"/>
  <c r="E85" i="85" s="1"/>
  <c r="D99" i="85"/>
  <c r="E99" i="85" s="1"/>
  <c r="D101" i="85"/>
  <c r="E101" i="85" s="1"/>
  <c r="F101" i="85"/>
  <c r="D91" i="85"/>
  <c r="E91" i="85" s="1"/>
  <c r="F92" i="85"/>
  <c r="F93" i="85"/>
  <c r="F91" i="85"/>
  <c r="D84" i="85"/>
  <c r="D88" i="85" s="1"/>
  <c r="E88" i="85" s="1"/>
  <c r="F85" i="85"/>
  <c r="F86" i="85"/>
  <c r="D102" i="85" l="1"/>
  <c r="E102" i="85" s="1"/>
  <c r="D95" i="85"/>
  <c r="E95" i="85" s="1"/>
  <c r="E84" i="85"/>
  <c r="L42" i="85" l="1"/>
  <c r="H40" i="85"/>
  <c r="G40" i="85"/>
  <c r="L24" i="85"/>
  <c r="L25" i="85"/>
  <c r="L26" i="85"/>
  <c r="L27" i="85"/>
  <c r="L28" i="85"/>
  <c r="L29" i="85"/>
  <c r="L30" i="85"/>
  <c r="L23" i="85"/>
  <c r="D17" i="85"/>
  <c r="D18" i="85"/>
  <c r="D19" i="85"/>
  <c r="D16" i="85"/>
  <c r="L181" i="85"/>
  <c r="U178" i="85"/>
  <c r="R178" i="85"/>
  <c r="Q178" i="85"/>
  <c r="O177" i="85"/>
  <c r="O82" i="85"/>
  <c r="N81" i="85"/>
  <c r="O81" i="85" s="1"/>
  <c r="N80" i="85"/>
  <c r="O80" i="85" s="1"/>
  <c r="N79" i="85"/>
  <c r="O79" i="85" s="1"/>
  <c r="N78" i="85"/>
  <c r="O78" i="85" s="1"/>
  <c r="N77" i="85"/>
  <c r="O77" i="85" s="1"/>
  <c r="O75" i="85"/>
  <c r="N74" i="85"/>
  <c r="O74" i="85" s="1"/>
  <c r="N73" i="85"/>
  <c r="O73" i="85" s="1"/>
  <c r="N72" i="85"/>
  <c r="O72" i="85" s="1"/>
  <c r="N71" i="85"/>
  <c r="O71" i="85" s="1"/>
  <c r="N70" i="85"/>
  <c r="O70" i="85" s="1"/>
  <c r="D36" i="85"/>
  <c r="P35" i="85"/>
  <c r="Q35" i="85" s="1"/>
  <c r="C5" i="85"/>
  <c r="B3" i="85"/>
  <c r="K2" i="85"/>
  <c r="I2" i="85"/>
  <c r="B2" i="85"/>
  <c r="K1" i="85"/>
  <c r="I1" i="85"/>
  <c r="B1" i="85"/>
  <c r="O141" i="85" l="1"/>
  <c r="O142" i="85" s="1"/>
  <c r="O143" i="85" s="1"/>
  <c r="D78" i="85"/>
  <c r="E78" i="85" s="1"/>
  <c r="Z178" i="85"/>
  <c r="D80" i="85"/>
  <c r="E80" i="85" s="1"/>
  <c r="H16" i="85"/>
  <c r="D70" i="85"/>
  <c r="D79" i="85"/>
  <c r="E79" i="85" s="1"/>
  <c r="H15" i="85"/>
  <c r="D157" i="85" s="1"/>
  <c r="D142" i="85"/>
  <c r="N141" i="85" s="1"/>
  <c r="N142" i="85" s="1"/>
  <c r="N143" i="85" s="1"/>
  <c r="D77" i="85"/>
  <c r="F16" i="85"/>
  <c r="D190" i="85" s="1"/>
  <c r="D72" i="85"/>
  <c r="E72" i="85" s="1"/>
  <c r="D71" i="85"/>
  <c r="E71" i="85" s="1"/>
  <c r="D73" i="85"/>
  <c r="E73" i="85" s="1"/>
  <c r="T177" i="85"/>
  <c r="V178" i="85"/>
  <c r="W178" i="85"/>
  <c r="G15" i="84"/>
  <c r="G20" i="84" s="1"/>
  <c r="J20" i="84"/>
  <c r="K20" i="84" s="1"/>
  <c r="J17" i="84"/>
  <c r="K17" i="84" s="1"/>
  <c r="J18" i="84"/>
  <c r="K18" i="84" s="1"/>
  <c r="J19" i="84"/>
  <c r="K19" i="84" s="1"/>
  <c r="G19" i="84"/>
  <c r="G18" i="84"/>
  <c r="G17" i="84"/>
  <c r="AB178" i="85" l="1"/>
  <c r="D189" i="85"/>
  <c r="D121" i="85"/>
  <c r="E121" i="85" s="1"/>
  <c r="E122" i="85" s="1"/>
  <c r="E77" i="85"/>
  <c r="D81" i="85"/>
  <c r="E81" i="85" s="1"/>
  <c r="E70" i="85"/>
  <c r="D74" i="85"/>
  <c r="E74" i="85" s="1"/>
  <c r="D175" i="85"/>
  <c r="AE178" i="85"/>
  <c r="AA178" i="85"/>
  <c r="Y177" i="85"/>
  <c r="D144" i="85"/>
  <c r="L174" i="85"/>
  <c r="L37" i="85"/>
  <c r="H26" i="85"/>
  <c r="D188" i="85"/>
  <c r="R16" i="81"/>
  <c r="R17" i="81" s="1"/>
  <c r="R11" i="81"/>
  <c r="S11" i="81"/>
  <c r="Q11" i="81"/>
  <c r="Q7" i="81"/>
  <c r="F72" i="81"/>
  <c r="F45" i="81"/>
  <c r="F46" i="81" s="1"/>
  <c r="H47" i="81" s="1"/>
  <c r="F49" i="81" s="1"/>
  <c r="S14" i="81" s="1"/>
  <c r="E43" i="81"/>
  <c r="E54" i="81" s="1"/>
  <c r="D43" i="81"/>
  <c r="D54" i="81" s="1"/>
  <c r="D42" i="81"/>
  <c r="H40" i="81"/>
  <c r="F33" i="81"/>
  <c r="D33" i="81"/>
  <c r="D35" i="81" s="1"/>
  <c r="Q12" i="81" s="1"/>
  <c r="E32" i="81"/>
  <c r="E42" i="81" s="1"/>
  <c r="E45" i="81" s="1"/>
  <c r="E46" i="81" s="1"/>
  <c r="E49" i="81" s="1"/>
  <c r="R14" i="81" s="1"/>
  <c r="F31" i="81"/>
  <c r="F54" i="81" s="1"/>
  <c r="D122" i="85" l="1"/>
  <c r="AF178" i="85"/>
  <c r="AJ178" i="85"/>
  <c r="AD177" i="85"/>
  <c r="AG178" i="85"/>
  <c r="J26" i="85"/>
  <c r="I26" i="85"/>
  <c r="H27" i="85"/>
  <c r="K26" i="85"/>
  <c r="C192" i="85"/>
  <c r="Q13" i="81"/>
  <c r="F35" i="81"/>
  <c r="S12" i="81" s="1"/>
  <c r="S13" i="81" s="1"/>
  <c r="S15" i="81" s="1"/>
  <c r="D55" i="81"/>
  <c r="D61" i="81" s="1"/>
  <c r="Q10" i="81" s="1"/>
  <c r="F56" i="81"/>
  <c r="F57" i="81" s="1"/>
  <c r="D56" i="81"/>
  <c r="D57" i="81" s="1"/>
  <c r="F55" i="81"/>
  <c r="F61" i="81" s="1"/>
  <c r="S10" i="81" s="1"/>
  <c r="D45" i="81"/>
  <c r="D46" i="81" s="1"/>
  <c r="D49" i="81" s="1"/>
  <c r="E33" i="81"/>
  <c r="D72" i="81"/>
  <c r="D124" i="85" l="1"/>
  <c r="AO178" i="85"/>
  <c r="AL178" i="85"/>
  <c r="AK178" i="85"/>
  <c r="AI177" i="85"/>
  <c r="L190" i="85"/>
  <c r="C198" i="85"/>
  <c r="D207" i="85" s="1"/>
  <c r="D206" i="85"/>
  <c r="K27" i="85"/>
  <c r="K28" i="85" s="1"/>
  <c r="J27" i="85"/>
  <c r="J28" i="85" s="1"/>
  <c r="I27" i="85"/>
  <c r="I28" i="85" s="1"/>
  <c r="E55" i="81"/>
  <c r="E35" i="81"/>
  <c r="R12" i="81" s="1"/>
  <c r="R13" i="81" s="1"/>
  <c r="D64" i="81"/>
  <c r="Q14" i="81"/>
  <c r="Q15" i="81"/>
  <c r="Q17" i="81" s="1"/>
  <c r="F64" i="81"/>
  <c r="E72" i="81"/>
  <c r="F179" i="85" l="1"/>
  <c r="F180" i="85" s="1"/>
  <c r="E179" i="85"/>
  <c r="E180" i="85" s="1"/>
  <c r="G179" i="85"/>
  <c r="G180" i="85" s="1"/>
  <c r="D179" i="85"/>
  <c r="D180" i="85" s="1"/>
  <c r="H179" i="85"/>
  <c r="D148" i="85"/>
  <c r="D149" i="85" s="1"/>
  <c r="D161" i="85"/>
  <c r="D162" i="85" s="1"/>
  <c r="D164" i="85" s="1"/>
  <c r="H148" i="85"/>
  <c r="H149" i="85" s="1"/>
  <c r="H151" i="85" s="1"/>
  <c r="H161" i="85"/>
  <c r="H162" i="85" s="1"/>
  <c r="H164" i="85" s="1"/>
  <c r="E148" i="85"/>
  <c r="E149" i="85" s="1"/>
  <c r="E151" i="85" s="1"/>
  <c r="E161" i="85"/>
  <c r="E162" i="85" s="1"/>
  <c r="E164" i="85" s="1"/>
  <c r="G148" i="85"/>
  <c r="G149" i="85" s="1"/>
  <c r="G151" i="85" s="1"/>
  <c r="G161" i="85"/>
  <c r="G162" i="85" s="1"/>
  <c r="G164" i="85" s="1"/>
  <c r="F129" i="85"/>
  <c r="F130" i="85" s="1"/>
  <c r="F132" i="85" s="1"/>
  <c r="F161" i="85"/>
  <c r="F162" i="85" s="1"/>
  <c r="F164" i="85" s="1"/>
  <c r="F148" i="85"/>
  <c r="F149" i="85" s="1"/>
  <c r="F151" i="85" s="1"/>
  <c r="H129" i="85"/>
  <c r="H130" i="85" s="1"/>
  <c r="H132" i="85" s="1"/>
  <c r="D129" i="85"/>
  <c r="D130" i="85" s="1"/>
  <c r="D132" i="85" s="1"/>
  <c r="E129" i="85"/>
  <c r="E130" i="85" s="1"/>
  <c r="E132" i="85" s="1"/>
  <c r="G129" i="85"/>
  <c r="G130" i="85" s="1"/>
  <c r="G132" i="85" s="1"/>
  <c r="B71" i="85"/>
  <c r="B99" i="85"/>
  <c r="F41" i="85"/>
  <c r="F43" i="85" s="1"/>
  <c r="B85" i="85"/>
  <c r="B78" i="85"/>
  <c r="B92" i="85"/>
  <c r="AQ178" i="85"/>
  <c r="AT178" i="85"/>
  <c r="AP178" i="85"/>
  <c r="AN177" i="85"/>
  <c r="D41" i="85"/>
  <c r="H41" i="85"/>
  <c r="H43" i="85" s="1"/>
  <c r="G41" i="85"/>
  <c r="G43" i="85" s="1"/>
  <c r="E41" i="85"/>
  <c r="E43" i="85" s="1"/>
  <c r="D151" i="85"/>
  <c r="D200" i="85"/>
  <c r="G194" i="85"/>
  <c r="F194" i="85"/>
  <c r="E194" i="85"/>
  <c r="E61" i="81"/>
  <c r="R10" i="81" s="1"/>
  <c r="E56" i="81"/>
  <c r="E57" i="81" s="1"/>
  <c r="H180" i="85" l="1"/>
  <c r="G95" i="85"/>
  <c r="I95" i="85" s="1"/>
  <c r="G94" i="85"/>
  <c r="I94" i="85" s="1"/>
  <c r="G93" i="85"/>
  <c r="I93" i="85" s="1"/>
  <c r="G91" i="85"/>
  <c r="I91" i="85" s="1"/>
  <c r="G92" i="85"/>
  <c r="I92" i="85" s="1"/>
  <c r="G80" i="85"/>
  <c r="I80" i="85" s="1"/>
  <c r="G78" i="85"/>
  <c r="I78" i="85" s="1"/>
  <c r="G77" i="85"/>
  <c r="I77" i="85" s="1"/>
  <c r="G81" i="85"/>
  <c r="I81" i="85" s="1"/>
  <c r="G79" i="85"/>
  <c r="I79" i="85" s="1"/>
  <c r="G84" i="85"/>
  <c r="I84" i="85" s="1"/>
  <c r="G88" i="85"/>
  <c r="I88" i="85" s="1"/>
  <c r="G85" i="85"/>
  <c r="I85" i="85" s="1"/>
  <c r="G87" i="85"/>
  <c r="I87" i="85" s="1"/>
  <c r="G86" i="85"/>
  <c r="I86" i="85" s="1"/>
  <c r="G102" i="85"/>
  <c r="I102" i="85" s="1"/>
  <c r="G99" i="85"/>
  <c r="I99" i="85" s="1"/>
  <c r="G100" i="85"/>
  <c r="I100" i="85" s="1"/>
  <c r="G101" i="85"/>
  <c r="I101" i="85" s="1"/>
  <c r="G98" i="85"/>
  <c r="I98" i="85" s="1"/>
  <c r="G73" i="85"/>
  <c r="I73" i="85" s="1"/>
  <c r="G74" i="85"/>
  <c r="I74" i="85" s="1"/>
  <c r="G72" i="85"/>
  <c r="I72" i="85" s="1"/>
  <c r="G71" i="85"/>
  <c r="I71" i="85" s="1"/>
  <c r="G70" i="85"/>
  <c r="I70" i="85" s="1"/>
  <c r="AS177" i="85"/>
  <c r="AU178" i="85"/>
  <c r="AY178" i="85"/>
  <c r="AV178" i="85"/>
  <c r="L41" i="85"/>
  <c r="D43" i="85"/>
  <c r="G195" i="85"/>
  <c r="G196" i="85" s="1"/>
  <c r="G206" i="85" s="1"/>
  <c r="E195" i="85"/>
  <c r="E196" i="85" s="1"/>
  <c r="E206" i="85" s="1"/>
  <c r="D201" i="85"/>
  <c r="F195" i="85"/>
  <c r="F196" i="85" s="1"/>
  <c r="F206" i="85" s="1"/>
  <c r="G200" i="85"/>
  <c r="F200" i="85"/>
  <c r="E200" i="85"/>
  <c r="L180" i="85"/>
  <c r="E64" i="81"/>
  <c r="D16" i="84"/>
  <c r="E16" i="84" s="1"/>
  <c r="F16" i="84" s="1"/>
  <c r="D17" i="84"/>
  <c r="E17" i="84" s="1"/>
  <c r="F17" i="84" s="1"/>
  <c r="D18" i="84"/>
  <c r="E18" i="84" s="1"/>
  <c r="F18" i="84" s="1"/>
  <c r="D15" i="84"/>
  <c r="E15" i="84" s="1"/>
  <c r="F15" i="84" s="1"/>
  <c r="H8" i="84"/>
  <c r="D19" i="84" s="1"/>
  <c r="E19" i="84" s="1"/>
  <c r="F19" i="84" s="1"/>
  <c r="D10" i="84"/>
  <c r="D12" i="84" s="1"/>
  <c r="AX177" i="85" l="1"/>
  <c r="BA178" i="85"/>
  <c r="AZ178" i="85"/>
  <c r="G201" i="85"/>
  <c r="G202" i="85" s="1"/>
  <c r="G207" i="85" s="1"/>
  <c r="G208" i="85" s="1"/>
  <c r="F201" i="85"/>
  <c r="F202" i="85" s="1"/>
  <c r="F207" i="85" s="1"/>
  <c r="F208" i="85" s="1"/>
  <c r="E201" i="85"/>
  <c r="E202" i="85" s="1"/>
  <c r="E207" i="85" s="1"/>
  <c r="E208" i="85" s="1"/>
  <c r="D20" i="84"/>
  <c r="E20" i="84" s="1"/>
  <c r="F20" i="84" s="1"/>
</calcChain>
</file>

<file path=xl/sharedStrings.xml><?xml version="1.0" encoding="utf-8"?>
<sst xmlns="http://schemas.openxmlformats.org/spreadsheetml/2006/main" count="450" uniqueCount="237">
  <si>
    <t>Project:</t>
  </si>
  <si>
    <t>By:</t>
  </si>
  <si>
    <t>Date:</t>
  </si>
  <si>
    <t>Page No:</t>
  </si>
  <si>
    <t>Sheets:</t>
  </si>
  <si>
    <t>Title:</t>
  </si>
  <si>
    <t xml:space="preserve">Check: </t>
  </si>
  <si>
    <t>WAR-073-1458</t>
  </si>
  <si>
    <t>MDX Reactions for Bearing Calculations</t>
  </si>
  <si>
    <t>JRE</t>
  </si>
  <si>
    <t>Background Information</t>
  </si>
  <si>
    <t>WAR-073-1458 is an existing 4 span structure carried on W36x150 rolled beams.</t>
  </si>
  <si>
    <t>As part of the 2020 rehabilitation project, the bearings are being replaced and designed to support the existing superstructure and the addition of semi-integral abutments, which ODOT anticipates will happen on a later project.</t>
  </si>
  <si>
    <t>The existing superstructure is modeled using line girder rating in MDX, and additional weight for semi-integral abutments is calculated added in by hand.</t>
  </si>
  <si>
    <t>References</t>
  </si>
  <si>
    <t>ODOT Archived Standard Drawing CSB-1-47</t>
  </si>
  <si>
    <t>ODOT Archived Standard Drawing DBR-2-73</t>
  </si>
  <si>
    <t>ODOT BDM 1951</t>
  </si>
  <si>
    <t>Methodology</t>
  </si>
  <si>
    <t>Information for MDX Input</t>
  </si>
  <si>
    <t>Design Code</t>
  </si>
  <si>
    <t>f'c</t>
  </si>
  <si>
    <t>Deck Thickness</t>
  </si>
  <si>
    <t>Includes:</t>
  </si>
  <si>
    <t>Original Deck Thickness (CSB-1-47)</t>
  </si>
  <si>
    <t>Removal by Hydrodemolition (1995 Plans)</t>
  </si>
  <si>
    <t>SPC Overlay (1995 Plans)</t>
  </si>
  <si>
    <t>Effective Slab Width</t>
  </si>
  <si>
    <t>(DBR-2-73)</t>
  </si>
  <si>
    <t>Geometry</t>
  </si>
  <si>
    <t>Non-Composite Dead Load</t>
  </si>
  <si>
    <t>Railing</t>
  </si>
  <si>
    <t xml:space="preserve">x 2 Ends / 6 Beams = </t>
  </si>
  <si>
    <t>Add'l Overhang Concrete</t>
  </si>
  <si>
    <t>OH Depth</t>
  </si>
  <si>
    <t>Normal Deck Thk.</t>
  </si>
  <si>
    <t>Width</t>
  </si>
  <si>
    <t>Area</t>
  </si>
  <si>
    <t>Weight</t>
  </si>
  <si>
    <t>Total</t>
  </si>
  <si>
    <t>Deck Concrete</t>
  </si>
  <si>
    <t>Deck Thk.</t>
  </si>
  <si>
    <t>Live Load</t>
  </si>
  <si>
    <t>Per 1951 Plans</t>
  </si>
  <si>
    <t>S-15-46 Loading</t>
  </si>
  <si>
    <t>According to the 1951 ODOT BDM Appendix #1, the S-15-46 truck is the same as the modern HS-15 truck, so for MDX, use HS-15.</t>
  </si>
  <si>
    <t>Wheel Distribution</t>
  </si>
  <si>
    <t>AASHTO LFD (14th Ed) Table 3.23.1</t>
  </si>
  <si>
    <t>fy</t>
  </si>
  <si>
    <t>(1951 ODOT BDM Section 77)</t>
  </si>
  <si>
    <t>Reactions from Future Concrete Diaphragms at Abutments</t>
  </si>
  <si>
    <t>Beam Depth</t>
  </si>
  <si>
    <t>in</t>
  </si>
  <si>
    <t>Overhang</t>
  </si>
  <si>
    <t>ft</t>
  </si>
  <si>
    <t>Elastomeric Bearing Thickness</t>
  </si>
  <si>
    <t>Beam Spacing</t>
  </si>
  <si>
    <t>Steel Load Plate Thickness</t>
  </si>
  <si>
    <t>Est. Diaphragm Depth</t>
  </si>
  <si>
    <t>Skew</t>
  </si>
  <si>
    <t>deg</t>
  </si>
  <si>
    <t>Diaphragm Width</t>
  </si>
  <si>
    <t>Service Diaphragm Load</t>
  </si>
  <si>
    <t>k/ft</t>
  </si>
  <si>
    <t>Trib Length</t>
  </si>
  <si>
    <t>Reaction</t>
  </si>
  <si>
    <t>G1</t>
  </si>
  <si>
    <t>G2</t>
  </si>
  <si>
    <t>G3</t>
  </si>
  <si>
    <t>G4</t>
  </si>
  <si>
    <t>G5</t>
  </si>
  <si>
    <t>in (est.)</t>
  </si>
  <si>
    <t>G6</t>
  </si>
  <si>
    <t>Section 401 of the 2019 ODOT BDM requires that a future deck replacement would comply with AASHTO LRFD specifications.  When the deck is replaced, it is assumed that the deck will be made composite with the beams with a 2" minimum haunch, which is consistent with the requirements of the BDM.  Therefore, the existing configuration and future configuration (with replaced deck) need to be considered to determine the most critical loading.  Additionally, per direction from Scott Kramer (ODOT) in an email on 12/19, the future deck replacement will require SBR-1-13 barriers in lieu of the DBR-2-73 barriers currently in place.</t>
  </si>
  <si>
    <t>1951 Construction Plans (for framing plan)</t>
  </si>
  <si>
    <t>1995 Rehab Plans (for overlay thickness)</t>
  </si>
  <si>
    <t>ODOT Standard Drawing SBR-1-13</t>
  </si>
  <si>
    <t>ODOT BDM 2019</t>
  </si>
  <si>
    <t>By observation and the presence of a steel railing, for the existing configuration, equally distributing the weight of the railing and overhang thickness to each beam equally and designing the bearings for an interior beam reaction is conservative.  However, the presence of a concrete barrier in the future configuration requires analysis of both an interior and fascia beam.</t>
  </si>
  <si>
    <t>AASHTO LRD</t>
  </si>
  <si>
    <t>Future Interior</t>
  </si>
  <si>
    <t>Future Fascia</t>
  </si>
  <si>
    <t>Exist. Interior</t>
  </si>
  <si>
    <t>Deck Thickness at Overhang</t>
  </si>
  <si>
    <t>Composite Dead Load</t>
  </si>
  <si>
    <t>Future Wearing Surface</t>
  </si>
  <si>
    <t>x Trib Area</t>
  </si>
  <si>
    <t>Approx. Load per Beam</t>
  </si>
  <si>
    <t>Therefore, the future condition controls over the existing condition and MDX is modeled for both an interior and fascia beam.</t>
  </si>
  <si>
    <t>For Future Conditions</t>
  </si>
  <si>
    <t>HL-93</t>
  </si>
  <si>
    <t>MDX REACTIONS</t>
  </si>
  <si>
    <t>EXISTING CONDITION</t>
  </si>
  <si>
    <t>FUTURE CONDITION FASCIA</t>
  </si>
  <si>
    <t>FUTURE CONDITION INTERIOR</t>
  </si>
  <si>
    <t>DW</t>
  </si>
  <si>
    <t>Fut. Int</t>
  </si>
  <si>
    <t>Fut. Fas</t>
  </si>
  <si>
    <t>Exist.</t>
  </si>
  <si>
    <t>DC1</t>
  </si>
  <si>
    <t>DC2</t>
  </si>
  <si>
    <t>Approximate Service Load</t>
  </si>
  <si>
    <t>D St</t>
  </si>
  <si>
    <t>D Deck</t>
  </si>
  <si>
    <t>Haunch Depth (excluding Flange)</t>
  </si>
  <si>
    <t>DC Total</t>
  </si>
  <si>
    <t>DC (MDX)</t>
  </si>
  <si>
    <t>MDX Fut. Fas</t>
  </si>
  <si>
    <t>DL Factor</t>
  </si>
  <si>
    <t>Total DL</t>
  </si>
  <si>
    <t>PROJECT:</t>
  </si>
  <si>
    <t xml:space="preserve">MADE BY: </t>
  </si>
  <si>
    <t xml:space="preserve">CHECKED BY: </t>
  </si>
  <si>
    <t>SUBJECT:</t>
  </si>
  <si>
    <t>DATE CREATED:</t>
  </si>
  <si>
    <t>CHK'D DATE:</t>
  </si>
  <si>
    <t xml:space="preserve">ITEM: </t>
  </si>
  <si>
    <t>Sheet Title:</t>
  </si>
  <si>
    <t>Estimated Reactions</t>
  </si>
  <si>
    <t>The reactions calculated here are to compare with Conspan outputs to ensure the inputs match the spreadsheet.</t>
  </si>
  <si>
    <t>This sheet is for use with 2 span bridges only.  For other span configurations, coefficients will need modified.</t>
  </si>
  <si>
    <r>
      <t xml:space="preserve">Refer to </t>
    </r>
    <r>
      <rPr>
        <u/>
        <sz val="10"/>
        <rFont val="Arial"/>
        <family val="2"/>
      </rPr>
      <t>Moments Shears and Reactions for Continuous Highway Bridges</t>
    </r>
    <r>
      <rPr>
        <i/>
        <sz val="10"/>
        <rFont val="Arial"/>
        <family val="2"/>
      </rPr>
      <t xml:space="preserve"> by AISC in 1986 for coefficients.</t>
    </r>
  </si>
  <si>
    <t>Factors for Continuous Reactions</t>
  </si>
  <si>
    <t>Factors for Continuous Reactions to be multiplied by w*L for reactions from distributed dead loads</t>
  </si>
  <si>
    <t>Span 1</t>
  </si>
  <si>
    <t>Span 2</t>
  </si>
  <si>
    <t>Total L</t>
  </si>
  <si>
    <t>L</t>
  </si>
  <si>
    <t>Length</t>
  </si>
  <si>
    <t>N</t>
  </si>
  <si>
    <t>Ratio of Long Span to Short Span</t>
  </si>
  <si>
    <t>Rxn A</t>
  </si>
  <si>
    <t>Rxn B</t>
  </si>
  <si>
    <t>Rxn C</t>
  </si>
  <si>
    <r>
      <t xml:space="preserve">From </t>
    </r>
    <r>
      <rPr>
        <u/>
        <sz val="10"/>
        <color theme="1"/>
        <rFont val="Arial"/>
        <family val="2"/>
      </rPr>
      <t>Moments Shears and Reactions for Continuous Highway Bridges</t>
    </r>
  </si>
  <si>
    <t>published by AISC 1986</t>
  </si>
  <si>
    <t>Lower</t>
  </si>
  <si>
    <t>Upper</t>
  </si>
  <si>
    <t>Interpolated Coeff.</t>
  </si>
  <si>
    <t>Self Weight</t>
  </si>
  <si>
    <t>Self Weight is only dependent on the girder, therefore checking a single girder from each span is sufficient.</t>
  </si>
  <si>
    <t>Reactions are per girder</t>
  </si>
  <si>
    <t>Girder Shape</t>
  </si>
  <si>
    <t>sq in</t>
  </si>
  <si>
    <t>sq ft</t>
  </si>
  <si>
    <t>Wt k/ft</t>
  </si>
  <si>
    <t>MoDOT NU43</t>
  </si>
  <si>
    <t>Girder Weight, w</t>
  </si>
  <si>
    <t>Conspan Output</t>
  </si>
  <si>
    <t>Difference</t>
  </si>
  <si>
    <t>Deck + Haunch</t>
  </si>
  <si>
    <t>Uniform Haunch Depth</t>
  </si>
  <si>
    <t>bf,top</t>
  </si>
  <si>
    <t>Trib Width</t>
  </si>
  <si>
    <t>Deck Load</t>
  </si>
  <si>
    <t>Support Reaction</t>
  </si>
  <si>
    <t>Girder 1</t>
  </si>
  <si>
    <t>Girder 2</t>
  </si>
  <si>
    <t>Girder 3</t>
  </si>
  <si>
    <t>Girder 4</t>
  </si>
  <si>
    <t>Girder 5</t>
  </si>
  <si>
    <t>Composite Dead Loads</t>
  </si>
  <si>
    <t>Assumes composite dead loads are distributed equally to all beams</t>
  </si>
  <si>
    <t>Barrier</t>
  </si>
  <si>
    <t>Weight, w</t>
  </si>
  <si>
    <t>Quantity</t>
  </si>
  <si>
    <t>Shortest Span Length, L</t>
  </si>
  <si>
    <t>Weight (w * L)</t>
  </si>
  <si>
    <t>Total DC Weight</t>
  </si>
  <si>
    <t>Reactions</t>
  </si>
  <si>
    <t>Coefficient, c</t>
  </si>
  <si>
    <t>c * w * L</t>
  </si>
  <si>
    <t>FWS</t>
  </si>
  <si>
    <t>Deck Width</t>
  </si>
  <si>
    <t>Load</t>
  </si>
  <si>
    <t>c * W * L</t>
  </si>
  <si>
    <t>Live load reactions are given per lane with no multiple presence factor or impact included</t>
  </si>
  <si>
    <t>Lane Load</t>
  </si>
  <si>
    <t>Lane Load, w</t>
  </si>
  <si>
    <t>A</t>
  </si>
  <si>
    <t>B</t>
  </si>
  <si>
    <t>C</t>
  </si>
  <si>
    <t>Truck Load</t>
  </si>
  <si>
    <t>HL93 Load uses HS-20 design truck</t>
  </si>
  <si>
    <r>
      <rPr>
        <i/>
        <sz val="10"/>
        <color theme="1"/>
        <rFont val="Arial"/>
        <family val="2"/>
      </rPr>
      <t xml:space="preserve">Use </t>
    </r>
    <r>
      <rPr>
        <sz val="10"/>
        <color theme="1"/>
        <rFont val="Arial"/>
        <family val="2"/>
      </rPr>
      <t>Moments, Shears, and Reactions for Continuous Highway Bridges</t>
    </r>
    <r>
      <rPr>
        <i/>
        <sz val="10"/>
        <color theme="1"/>
        <rFont val="Arial"/>
        <family val="2"/>
      </rPr>
      <t xml:space="preserve"> for reactions</t>
    </r>
  </si>
  <si>
    <t>Total Bridge Length</t>
  </si>
  <si>
    <t xml:space="preserve">For N = </t>
  </si>
  <si>
    <t>$O$181:$R$200</t>
  </si>
  <si>
    <t>$T$181:$W$200</t>
  </si>
  <si>
    <t>$Y$181:$AB$200</t>
  </si>
  <si>
    <t>$AD$181:$AG$200</t>
  </si>
  <si>
    <t>Interpolated Rxn</t>
  </si>
  <si>
    <t>$AI$181:$AL$200</t>
  </si>
  <si>
    <t>$AN$181:$AQ$200</t>
  </si>
  <si>
    <t>$AS$181:$AV$200</t>
  </si>
  <si>
    <t>$AX$181:$BA$200</t>
  </si>
  <si>
    <t>Interpolated Reactions</t>
  </si>
  <si>
    <t>Lower N</t>
  </si>
  <si>
    <t>Upper N</t>
  </si>
  <si>
    <t>Span 3</t>
  </si>
  <si>
    <t>Span 4</t>
  </si>
  <si>
    <t>CL Brg RA</t>
  </si>
  <si>
    <t>Pier 1</t>
  </si>
  <si>
    <t>Pier 2</t>
  </si>
  <si>
    <t>Pier 3</t>
  </si>
  <si>
    <t>CL Brg FA</t>
  </si>
  <si>
    <t>Rear Abut</t>
  </si>
  <si>
    <t>Reaction, Coeff * w * L</t>
  </si>
  <si>
    <t>Fwd Abut</t>
  </si>
  <si>
    <t>Reaction Coefficient</t>
  </si>
  <si>
    <t>Steel girders are continuous at supports, so use the reaction coefficients interpolated above</t>
  </si>
  <si>
    <t>Program Output</t>
  </si>
  <si>
    <t>(Future Interior Condition)</t>
  </si>
  <si>
    <r>
      <t>Load, w</t>
    </r>
    <r>
      <rPr>
        <vertAlign val="subscript"/>
        <sz val="10"/>
        <color theme="1"/>
        <rFont val="Arial"/>
        <family val="2"/>
      </rPr>
      <t>i</t>
    </r>
  </si>
  <si>
    <r>
      <t>Load, w</t>
    </r>
    <r>
      <rPr>
        <vertAlign val="subscript"/>
        <sz val="10"/>
        <color theme="1"/>
        <rFont val="Arial"/>
        <family val="2"/>
      </rPr>
      <t>f</t>
    </r>
  </si>
  <si>
    <t>(Future Fascia Condition)</t>
  </si>
  <si>
    <t>Pier 4</t>
  </si>
  <si>
    <t>Pier 5</t>
  </si>
  <si>
    <t>Add' OH Conc.</t>
  </si>
  <si>
    <t>Composite reactions are provided per girder in MDX</t>
  </si>
  <si>
    <t>Assumes composite dead loads are applied only to fascia girder lines</t>
  </si>
  <si>
    <t>Fascia Girder</t>
  </si>
  <si>
    <t>Combined Reactions</t>
  </si>
  <si>
    <t>Lane</t>
  </si>
  <si>
    <t>Truck</t>
  </si>
  <si>
    <t>Bridge Width</t>
  </si>
  <si>
    <t>No. Lanes</t>
  </si>
  <si>
    <t>MPF</t>
  </si>
  <si>
    <t>Total/Lane</t>
  </si>
  <si>
    <t>No. Girders</t>
  </si>
  <si>
    <t>Total/Girder</t>
  </si>
  <si>
    <t>Service Diaph. Wt</t>
  </si>
  <si>
    <t>MDX Service DL</t>
  </si>
  <si>
    <t>MDX Service  LL</t>
  </si>
  <si>
    <t>Impact Factor</t>
  </si>
  <si>
    <t>CONTROLS FOR BEARINGS</t>
  </si>
  <si>
    <t>Service LL w/o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</si>
</sst>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quot;* #,##0.00_);_(&quot;$&quot;* \(#,##0.00\);_(&quot;$&quot;* &quot;-&quot;??_);_(@_)"/>
    <numFmt numFmtId="43" formatCode="_(* #,##0.00_);_(* \(#,##0.00\);_(* &quot;-&quot;??_);_(@_)"/>
    <numFmt numFmtId="164" formatCode="m/d/yy;@"/>
    <numFmt numFmtId="165" formatCode="0.00&quot; in&quot;"/>
    <numFmt numFmtId="166" formatCode="0&quot; psi&quot;"/>
    <numFmt numFmtId="167" formatCode="0.00&quot; ft&quot;"/>
    <numFmt numFmtId="168" formatCode="0.000&quot; k/ft&quot;"/>
    <numFmt numFmtId="169" formatCode="0.000&quot; sf&quot;"/>
    <numFmt numFmtId="170" formatCode="0.000"/>
    <numFmt numFmtId="171" formatCode="0.0000"/>
    <numFmt numFmtId="172" formatCode="0.00&quot; k&quot;"/>
    <numFmt numFmtId="173" formatCode="0.000&quot; ksf&quot;"/>
    <numFmt numFmtId="174" formatCode="0&quot; lb/ft&quot;"/>
    <numFmt numFmtId="175" formatCode="0.0%"/>
    <numFmt numFmtId="176" formatCode="mm/dd/yy;@"/>
    <numFmt numFmtId="177" formatCode="&quot;Item:&quot;\ "/>
    <numFmt numFmtId="178" formatCode="0.0"/>
    <numFmt numFmtId="179" formatCode="0.00&quot; k/ft&quot;"/>
    <numFmt numFmtId="180" formatCode="0.0&quot; ft&quot;"/>
    <numFmt numFmtId="181" formatCode="0\+00.00"/>
    <numFmt numFmtId="182" formatCode="0.0&quot; k&quot;"/>
  </numFmts>
  <fonts count="24">
    <font>
      <sz val="10"/>
      <name val="Arial"/>
    </font>
    <font>
      <sz val="11"/>
      <color theme="1"/>
      <name val="Calibri"/>
      <family val="2"/>
      <scheme val="minor"/>
    </font>
    <font>
      <b/>
      <sz val="10"/>
      <name val="Arial"/>
      <family val="2"/>
    </font>
    <font>
      <sz val="10"/>
      <name val="Arial"/>
      <family val="2"/>
    </font>
    <font>
      <sz val="10"/>
      <name val="Copperplate Gothic Light"/>
      <family val="2"/>
    </font>
    <font>
      <sz val="12"/>
      <name val="Helv"/>
    </font>
    <font>
      <sz val="10"/>
      <name val="Arial Narrow"/>
      <family val="2"/>
    </font>
    <font>
      <sz val="10"/>
      <name val="Arial MT"/>
    </font>
    <font>
      <sz val="11"/>
      <color theme="1"/>
      <name val="Calibri"/>
      <family val="2"/>
      <scheme val="minor"/>
    </font>
    <font>
      <sz val="10"/>
      <color rgb="FF9C0006"/>
      <name val="Arial"/>
      <family val="2"/>
    </font>
    <font>
      <sz val="10"/>
      <color theme="1"/>
      <name val="Arial"/>
      <family val="2"/>
    </font>
    <font>
      <u/>
      <sz val="10"/>
      <color theme="10"/>
      <name val="Arial"/>
      <family val="2"/>
    </font>
    <font>
      <sz val="11"/>
      <color rgb="FF3F3F76"/>
      <name val="Calibri"/>
      <family val="2"/>
      <scheme val="minor"/>
    </font>
    <font>
      <u/>
      <sz val="10"/>
      <name val="Arial"/>
      <family val="2"/>
    </font>
    <font>
      <sz val="48"/>
      <name val="Arial"/>
      <family val="2"/>
    </font>
    <font>
      <sz val="8"/>
      <name val="Arial"/>
      <family val="2"/>
    </font>
    <font>
      <sz val="10"/>
      <name val="Arial"/>
      <family val="2"/>
    </font>
    <font>
      <sz val="36"/>
      <name val="Arial"/>
      <family val="2"/>
    </font>
    <font>
      <b/>
      <u/>
      <sz val="10"/>
      <name val="Arial"/>
      <family val="2"/>
    </font>
    <font>
      <i/>
      <sz val="10"/>
      <name val="Arial"/>
      <family val="2"/>
    </font>
    <font>
      <b/>
      <sz val="10"/>
      <color theme="1"/>
      <name val="Arial"/>
      <family val="2"/>
    </font>
    <font>
      <i/>
      <sz val="10"/>
      <color theme="1"/>
      <name val="Arial"/>
      <family val="2"/>
    </font>
    <font>
      <u/>
      <sz val="10"/>
      <color theme="1"/>
      <name val="Arial"/>
      <family val="2"/>
    </font>
    <font>
      <vertAlign val="subscript"/>
      <sz val="10"/>
      <color theme="1"/>
      <name val="Arial"/>
      <family val="2"/>
    </font>
  </fonts>
  <fills count="9">
    <fill>
      <patternFill patternType="none"/>
    </fill>
    <fill>
      <patternFill patternType="gray125"/>
    </fill>
    <fill>
      <patternFill patternType="solid">
        <fgColor indexed="43"/>
        <bgColor indexed="23"/>
      </patternFill>
    </fill>
    <fill>
      <patternFill patternType="gray0625">
        <fgColor indexed="23"/>
        <bgColor indexed="9"/>
      </patternFill>
    </fill>
    <fill>
      <patternFill patternType="gray0625">
        <fgColor indexed="23"/>
      </patternFill>
    </fill>
    <fill>
      <patternFill patternType="solid">
        <fgColor indexed="9"/>
        <bgColor indexed="64"/>
      </patternFill>
    </fill>
    <fill>
      <patternFill patternType="solid">
        <fgColor rgb="FFFFC7CE"/>
      </patternFill>
    </fill>
    <fill>
      <patternFill patternType="solid">
        <fgColor rgb="FFFFCC99"/>
      </patternFill>
    </fill>
    <fill>
      <patternFill patternType="solid">
        <fgColor theme="4" tint="0.79998168889431442"/>
        <bgColor indexed="64"/>
      </patternFill>
    </fill>
  </fills>
  <borders count="27">
    <border>
      <left/>
      <right/>
      <top/>
      <bottom/>
      <diagonal/>
    </border>
    <border>
      <left style="thick">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style="thin">
        <color indexed="64"/>
      </left>
      <right/>
      <top style="thick">
        <color indexed="64"/>
      </top>
      <bottom style="thin">
        <color indexed="64"/>
      </bottom>
      <diagonal/>
    </border>
    <border>
      <left style="medium">
        <color indexed="64"/>
      </left>
      <right/>
      <top style="medium">
        <color indexed="64"/>
      </top>
      <bottom/>
      <diagonal/>
    </border>
    <border>
      <left/>
      <right/>
      <top style="thick">
        <color indexed="64"/>
      </top>
      <bottom style="thin">
        <color indexed="64"/>
      </bottom>
      <diagonal/>
    </border>
    <border>
      <left/>
      <right/>
      <top style="thick">
        <color indexed="64"/>
      </top>
      <bottom/>
      <diagonal/>
    </border>
    <border>
      <left/>
      <right/>
      <top style="medium">
        <color indexed="64"/>
      </top>
      <bottom/>
      <diagonal/>
    </border>
    <border>
      <left style="thick">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ck">
        <color indexed="64"/>
      </bottom>
      <diagonal/>
    </border>
    <border>
      <left/>
      <right style="medium">
        <color indexed="64"/>
      </right>
      <top style="thick">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ck">
        <color indexed="64"/>
      </bottom>
      <diagonal/>
    </border>
    <border>
      <left style="medium">
        <color indexed="64"/>
      </left>
      <right/>
      <top style="thick">
        <color indexed="64"/>
      </top>
      <bottom style="thin">
        <color indexed="64"/>
      </bottom>
      <diagonal/>
    </border>
    <border>
      <left style="medium">
        <color indexed="64"/>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right/>
      <top/>
      <bottom/>
      <diagonal style="thin">
        <color auto="1"/>
      </diagonal>
    </border>
  </borders>
  <cellStyleXfs count="50">
    <xf numFmtId="0" fontId="0" fillId="0" borderId="0"/>
    <xf numFmtId="0" fontId="9" fillId="6" borderId="0" applyNumberFormat="0" applyBorder="0" applyAlignment="0" applyProtection="0"/>
    <xf numFmtId="43" fontId="8" fillId="0" borderId="0" applyFont="0" applyFill="0" applyBorder="0" applyAlignment="0" applyProtection="0"/>
    <xf numFmtId="44" fontId="10" fillId="0" borderId="0" applyFont="0" applyFill="0" applyBorder="0" applyAlignment="0" applyProtection="0"/>
    <xf numFmtId="44" fontId="3" fillId="0" borderId="0" applyFont="0" applyFill="0" applyBorder="0" applyAlignment="0" applyProtection="0"/>
    <xf numFmtId="44" fontId="10" fillId="0" borderId="0" applyFont="0" applyFill="0" applyBorder="0" applyAlignment="0" applyProtection="0"/>
    <xf numFmtId="44" fontId="3" fillId="0" borderId="0" applyFont="0" applyFill="0" applyBorder="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2" fillId="2" borderId="0" applyNumberFormat="0" applyBorder="0" applyAlignment="0">
      <protection locked="0"/>
    </xf>
    <xf numFmtId="0" fontId="2" fillId="3" borderId="0" applyNumberFormat="0" applyBorder="0" applyAlignment="0">
      <protection locked="0"/>
    </xf>
    <xf numFmtId="0" fontId="2" fillId="4" borderId="0" applyNumberFormat="0" applyBorder="0" applyAlignment="0">
      <protection locked="0"/>
    </xf>
    <xf numFmtId="0" fontId="12" fillId="7" borderId="21" applyNumberFormat="0" applyAlignment="0" applyProtection="0"/>
    <xf numFmtId="0" fontId="2" fillId="4" borderId="0" applyNumberFormat="0" applyBorder="0" applyAlignment="0">
      <protection locked="0"/>
    </xf>
    <xf numFmtId="0" fontId="2" fillId="4" borderId="0" applyNumberFormat="0" applyBorder="0" applyAlignment="0">
      <protection locked="0"/>
    </xf>
    <xf numFmtId="0" fontId="2" fillId="4" borderId="0" applyNumberFormat="0" applyBorder="0" applyAlignment="0">
      <protection locked="0"/>
    </xf>
    <xf numFmtId="0" fontId="2" fillId="4" borderId="0" applyNumberFormat="0" applyBorder="0" applyAlignment="0">
      <protection locked="0"/>
    </xf>
    <xf numFmtId="0" fontId="2" fillId="4" borderId="0" applyNumberFormat="0" applyBorder="0" applyAlignment="0">
      <protection locked="0"/>
    </xf>
    <xf numFmtId="0" fontId="2" fillId="4" borderId="0" applyNumberFormat="0" applyBorder="0" applyAlignment="0">
      <protection locked="0"/>
    </xf>
    <xf numFmtId="0" fontId="2" fillId="4" borderId="0" applyNumberFormat="0" applyBorder="0" applyAlignment="0">
      <protection locked="0"/>
    </xf>
    <xf numFmtId="0" fontId="2" fillId="3" borderId="0" applyNumberFormat="0" applyBorder="0" applyAlignment="0">
      <protection locked="0"/>
    </xf>
    <xf numFmtId="0" fontId="2" fillId="2" borderId="0" applyNumberFormat="0" applyBorder="0" applyAlignment="0">
      <protection locked="0"/>
    </xf>
    <xf numFmtId="0" fontId="2" fillId="3" borderId="0" applyNumberFormat="0" applyBorder="0" applyAlignment="0">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8" fillId="0" borderId="0"/>
    <xf numFmtId="0" fontId="10" fillId="0" borderId="0"/>
    <xf numFmtId="0" fontId="3" fillId="0" borderId="0"/>
    <xf numFmtId="0" fontId="5" fillId="0" borderId="0"/>
    <xf numFmtId="0" fontId="7" fillId="0" borderId="0"/>
    <xf numFmtId="0" fontId="3" fillId="0" borderId="0"/>
    <xf numFmtId="0" fontId="3" fillId="0" borderId="0"/>
    <xf numFmtId="0" fontId="10" fillId="0" borderId="0"/>
    <xf numFmtId="0" fontId="10" fillId="0" borderId="0"/>
    <xf numFmtId="9" fontId="10"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0" fontId="6" fillId="0" borderId="0">
      <alignment horizontal="center" vertical="center"/>
    </xf>
    <xf numFmtId="9" fontId="16" fillId="0" borderId="0" applyFont="0" applyFill="0" applyBorder="0" applyAlignment="0" applyProtection="0"/>
    <xf numFmtId="0" fontId="1" fillId="0" borderId="0"/>
  </cellStyleXfs>
  <cellXfs count="136">
    <xf numFmtId="0" fontId="0" fillId="0" borderId="0" xfId="0"/>
    <xf numFmtId="0" fontId="2" fillId="0" borderId="0" xfId="0" applyFont="1"/>
    <xf numFmtId="0" fontId="3" fillId="0" borderId="0" xfId="24"/>
    <xf numFmtId="0" fontId="3" fillId="5" borderId="1" xfId="24" applyFill="1" applyBorder="1" applyAlignment="1">
      <alignment vertical="center"/>
    </xf>
    <xf numFmtId="0" fontId="3" fillId="5" borderId="2" xfId="24" applyFill="1" applyBorder="1" applyAlignment="1">
      <alignment vertical="center"/>
    </xf>
    <xf numFmtId="0" fontId="3" fillId="5" borderId="3" xfId="24" applyFill="1" applyBorder="1" applyAlignment="1">
      <alignment vertical="center"/>
    </xf>
    <xf numFmtId="0" fontId="3" fillId="5" borderId="4" xfId="24" applyFill="1" applyBorder="1" applyAlignment="1">
      <alignment vertical="center"/>
    </xf>
    <xf numFmtId="0" fontId="2" fillId="5" borderId="5" xfId="24" applyFont="1" applyFill="1" applyBorder="1" applyAlignment="1">
      <alignment vertical="center"/>
    </xf>
    <xf numFmtId="0" fontId="4" fillId="5" borderId="3" xfId="24" applyFont="1" applyFill="1" applyBorder="1" applyAlignment="1">
      <alignment vertical="center"/>
    </xf>
    <xf numFmtId="0" fontId="3" fillId="5" borderId="7" xfId="24" applyFill="1" applyBorder="1" applyAlignment="1"/>
    <xf numFmtId="0" fontId="3" fillId="5" borderId="8" xfId="24" applyFill="1" applyBorder="1" applyAlignment="1">
      <alignment vertical="center"/>
    </xf>
    <xf numFmtId="0" fontId="3" fillId="5" borderId="9" xfId="24" applyFill="1" applyBorder="1" applyAlignment="1">
      <alignment vertical="center"/>
    </xf>
    <xf numFmtId="0" fontId="4" fillId="5" borderId="8" xfId="24" applyFont="1" applyFill="1" applyBorder="1" applyAlignment="1">
      <alignment vertical="center"/>
    </xf>
    <xf numFmtId="0" fontId="3" fillId="5" borderId="10" xfId="24" applyFill="1" applyBorder="1" applyAlignment="1">
      <alignment vertical="center"/>
    </xf>
    <xf numFmtId="0" fontId="3" fillId="5" borderId="11" xfId="24" applyFill="1" applyBorder="1" applyAlignment="1">
      <alignment vertical="center"/>
    </xf>
    <xf numFmtId="0" fontId="3" fillId="5" borderId="12" xfId="24" applyFill="1" applyBorder="1" applyAlignment="1"/>
    <xf numFmtId="0" fontId="3" fillId="5" borderId="13" xfId="24" applyFill="1" applyBorder="1" applyAlignment="1">
      <alignment vertical="center"/>
    </xf>
    <xf numFmtId="0" fontId="3" fillId="5" borderId="14" xfId="24" applyFill="1" applyBorder="1" applyAlignment="1">
      <alignment vertical="center"/>
    </xf>
    <xf numFmtId="0" fontId="3" fillId="5" borderId="15" xfId="24" applyFill="1" applyBorder="1" applyAlignment="1">
      <alignment vertical="center"/>
    </xf>
    <xf numFmtId="0" fontId="3" fillId="5" borderId="16" xfId="24" applyFont="1" applyFill="1" applyBorder="1" applyAlignment="1">
      <alignment vertical="center"/>
    </xf>
    <xf numFmtId="0" fontId="3" fillId="5" borderId="9" xfId="24" applyFont="1" applyFill="1" applyBorder="1" applyAlignment="1">
      <alignment vertical="center"/>
    </xf>
    <xf numFmtId="0" fontId="3" fillId="5" borderId="2" xfId="24" applyFont="1" applyFill="1" applyBorder="1" applyAlignment="1">
      <alignment vertical="center"/>
    </xf>
    <xf numFmtId="0" fontId="3" fillId="5" borderId="6" xfId="24" applyFont="1" applyFill="1" applyBorder="1" applyAlignment="1">
      <alignment vertical="center"/>
    </xf>
    <xf numFmtId="0" fontId="3" fillId="5" borderId="17" xfId="24" applyFont="1" applyFill="1" applyBorder="1" applyAlignment="1">
      <alignment vertical="center"/>
    </xf>
    <xf numFmtId="0" fontId="2" fillId="5" borderId="18" xfId="24" applyFont="1" applyFill="1" applyBorder="1" applyAlignment="1">
      <alignment vertical="center"/>
    </xf>
    <xf numFmtId="0" fontId="3" fillId="5" borderId="19" xfId="24" applyFont="1" applyFill="1" applyBorder="1" applyAlignment="1">
      <alignment vertical="center"/>
    </xf>
    <xf numFmtId="0" fontId="3" fillId="5" borderId="20" xfId="24" applyFont="1" applyFill="1" applyBorder="1" applyAlignment="1">
      <alignment vertical="center"/>
    </xf>
    <xf numFmtId="164" fontId="3" fillId="5" borderId="6" xfId="24" applyNumberFormat="1" applyFill="1" applyBorder="1" applyAlignment="1">
      <alignment horizontal="left" vertical="center"/>
    </xf>
    <xf numFmtId="164" fontId="3" fillId="5" borderId="13" xfId="24" applyNumberFormat="1" applyFont="1" applyFill="1" applyBorder="1" applyAlignment="1">
      <alignment horizontal="left" vertical="center"/>
    </xf>
    <xf numFmtId="0" fontId="0" fillId="8" borderId="0" xfId="0" applyFill="1"/>
    <xf numFmtId="0" fontId="0" fillId="0" borderId="0" xfId="0" applyAlignment="1">
      <alignment horizontal="right"/>
    </xf>
    <xf numFmtId="0" fontId="3" fillId="0" borderId="0" xfId="0" applyFont="1"/>
    <xf numFmtId="0" fontId="3" fillId="0" borderId="0" xfId="0" applyFont="1" applyAlignment="1">
      <alignment horizontal="right"/>
    </xf>
    <xf numFmtId="0" fontId="13" fillId="0" borderId="0" xfId="0" applyFont="1"/>
    <xf numFmtId="168" fontId="0" fillId="0" borderId="0" xfId="0" applyNumberFormat="1" applyAlignment="1">
      <alignment horizontal="right"/>
    </xf>
    <xf numFmtId="0" fontId="3" fillId="8" borderId="0" xfId="0" applyFont="1" applyFill="1"/>
    <xf numFmtId="0" fontId="3" fillId="0" borderId="0" xfId="0" applyFont="1" applyAlignment="1">
      <alignment horizontal="left"/>
    </xf>
    <xf numFmtId="165" fontId="0" fillId="8" borderId="0" xfId="0" applyNumberFormat="1" applyFill="1" applyAlignment="1">
      <alignment horizontal="left"/>
    </xf>
    <xf numFmtId="171" fontId="0" fillId="0" borderId="0" xfId="0" applyNumberFormat="1" applyAlignment="1">
      <alignment horizontal="center"/>
    </xf>
    <xf numFmtId="171" fontId="3" fillId="0" borderId="0" xfId="0" applyNumberFormat="1" applyFont="1" applyAlignment="1">
      <alignment horizontal="right"/>
    </xf>
    <xf numFmtId="171" fontId="3" fillId="0" borderId="0" xfId="0" applyNumberFormat="1" applyFont="1" applyAlignment="1">
      <alignment horizontal="left"/>
    </xf>
    <xf numFmtId="2" fontId="0" fillId="0" borderId="0" xfId="0" applyNumberFormat="1" applyAlignment="1">
      <alignment horizontal="center"/>
    </xf>
    <xf numFmtId="0" fontId="3" fillId="0" borderId="0" xfId="0" applyFont="1" applyAlignment="1">
      <alignment horizontal="center"/>
    </xf>
    <xf numFmtId="167" fontId="0" fillId="0" borderId="0" xfId="0" applyNumberFormat="1" applyAlignment="1">
      <alignment horizontal="center"/>
    </xf>
    <xf numFmtId="172" fontId="3" fillId="0" borderId="0" xfId="0" applyNumberFormat="1" applyFont="1" applyAlignment="1">
      <alignment horizontal="center"/>
    </xf>
    <xf numFmtId="0" fontId="2" fillId="0" borderId="0" xfId="0" applyFont="1" applyAlignment="1">
      <alignment horizontal="center" wrapText="1"/>
    </xf>
    <xf numFmtId="0" fontId="0" fillId="0" borderId="0" xfId="0" applyAlignment="1">
      <alignment horizontal="center" wrapText="1"/>
    </xf>
    <xf numFmtId="165" fontId="0" fillId="8" borderId="0" xfId="0" applyNumberFormat="1" applyFill="1" applyAlignment="1">
      <alignment horizontal="center"/>
    </xf>
    <xf numFmtId="167" fontId="0" fillId="8" borderId="0" xfId="0" applyNumberFormat="1" applyFill="1" applyAlignment="1">
      <alignment horizontal="center"/>
    </xf>
    <xf numFmtId="0" fontId="0" fillId="0" borderId="0" xfId="0" applyAlignment="1">
      <alignment horizontal="center"/>
    </xf>
    <xf numFmtId="168" fontId="0" fillId="8" borderId="0" xfId="0" applyNumberFormat="1" applyFill="1" applyAlignment="1">
      <alignment horizontal="center"/>
    </xf>
    <xf numFmtId="168" fontId="0" fillId="0" borderId="0" xfId="0" applyNumberFormat="1"/>
    <xf numFmtId="169" fontId="0" fillId="0" borderId="0" xfId="0" applyNumberFormat="1" applyAlignment="1">
      <alignment horizontal="center"/>
    </xf>
    <xf numFmtId="168" fontId="0" fillId="0" borderId="0" xfId="0" applyNumberFormat="1" applyAlignment="1">
      <alignment horizontal="center"/>
    </xf>
    <xf numFmtId="165" fontId="0" fillId="0" borderId="0" xfId="0" applyNumberFormat="1" applyAlignment="1">
      <alignment horizontal="center"/>
    </xf>
    <xf numFmtId="173" fontId="0" fillId="8" borderId="0" xfId="0" applyNumberFormat="1" applyFill="1" applyAlignment="1">
      <alignment horizontal="center"/>
    </xf>
    <xf numFmtId="170" fontId="0" fillId="0" borderId="0" xfId="0" applyNumberFormat="1" applyAlignment="1">
      <alignment horizontal="center"/>
    </xf>
    <xf numFmtId="170" fontId="0" fillId="0" borderId="0" xfId="0" applyNumberFormat="1"/>
    <xf numFmtId="174" fontId="0" fillId="0" borderId="0" xfId="0" applyNumberFormat="1"/>
    <xf numFmtId="175" fontId="0" fillId="0" borderId="0" xfId="48" applyNumberFormat="1" applyFont="1"/>
    <xf numFmtId="171" fontId="0" fillId="0" borderId="0" xfId="0" applyNumberFormat="1" applyAlignment="1">
      <alignment horizontal="center" wrapText="1"/>
    </xf>
    <xf numFmtId="2" fontId="3" fillId="8" borderId="0" xfId="0" applyNumberFormat="1" applyFont="1" applyFill="1" applyAlignment="1">
      <alignment horizontal="center"/>
    </xf>
    <xf numFmtId="171" fontId="0" fillId="0" borderId="0" xfId="0" applyNumberFormat="1" applyAlignment="1">
      <alignment horizontal="right"/>
    </xf>
    <xf numFmtId="172" fontId="3" fillId="8" borderId="0" xfId="0" applyNumberFormat="1" applyFont="1" applyFill="1" applyAlignment="1">
      <alignment horizontal="center"/>
    </xf>
    <xf numFmtId="172" fontId="0" fillId="8" borderId="0" xfId="0" applyNumberFormat="1" applyFill="1" applyAlignment="1">
      <alignment horizontal="center"/>
    </xf>
    <xf numFmtId="172" fontId="0" fillId="0" borderId="0" xfId="0" applyNumberFormat="1" applyAlignment="1">
      <alignment horizontal="center"/>
    </xf>
    <xf numFmtId="0" fontId="3" fillId="0" borderId="22" xfId="49" applyFont="1" applyBorder="1"/>
    <xf numFmtId="176" fontId="3" fillId="0" borderId="22" xfId="49" applyNumberFormat="1" applyFont="1" applyBorder="1" applyAlignment="1">
      <alignment horizontal="left"/>
    </xf>
    <xf numFmtId="14" fontId="3" fillId="0" borderId="22" xfId="49" applyNumberFormat="1" applyFont="1" applyBorder="1" applyAlignment="1">
      <alignment horizontal="center"/>
    </xf>
    <xf numFmtId="0" fontId="10" fillId="0" borderId="0" xfId="49" applyFont="1"/>
    <xf numFmtId="0" fontId="3" fillId="0" borderId="23" xfId="49" applyFont="1" applyBorder="1"/>
    <xf numFmtId="177" fontId="3" fillId="0" borderId="22" xfId="49" applyNumberFormat="1" applyFont="1" applyBorder="1"/>
    <xf numFmtId="0" fontId="2" fillId="0" borderId="0" xfId="24" applyFont="1"/>
    <xf numFmtId="0" fontId="3" fillId="0" borderId="0" xfId="24" applyAlignment="1">
      <alignment horizontal="right"/>
    </xf>
    <xf numFmtId="0" fontId="3" fillId="8" borderId="24" xfId="24" applyFill="1" applyBorder="1"/>
    <xf numFmtId="0" fontId="3" fillId="8" borderId="23" xfId="24" applyFill="1" applyBorder="1"/>
    <xf numFmtId="0" fontId="3" fillId="8" borderId="25" xfId="24" applyFill="1" applyBorder="1"/>
    <xf numFmtId="0" fontId="18" fillId="0" borderId="0" xfId="24" applyFont="1"/>
    <xf numFmtId="0" fontId="19" fillId="0" borderId="0" xfId="24" applyFont="1"/>
    <xf numFmtId="0" fontId="19" fillId="0" borderId="0" xfId="24" applyFont="1" applyAlignment="1">
      <alignment horizontal="left"/>
    </xf>
    <xf numFmtId="0" fontId="20" fillId="0" borderId="0" xfId="49" applyFont="1"/>
    <xf numFmtId="0" fontId="10" fillId="0" borderId="0" xfId="49" applyFont="1" applyAlignment="1">
      <alignment horizontal="right"/>
    </xf>
    <xf numFmtId="0" fontId="21" fillId="0" borderId="0" xfId="49" applyFont="1"/>
    <xf numFmtId="10" fontId="10" fillId="0" borderId="0" xfId="44" applyNumberFormat="1" applyFont="1" applyAlignment="1">
      <alignment horizontal="center"/>
    </xf>
    <xf numFmtId="0" fontId="10" fillId="0" borderId="0" xfId="49" applyFont="1" applyAlignment="1">
      <alignment horizontal="center"/>
    </xf>
    <xf numFmtId="167" fontId="10" fillId="0" borderId="0" xfId="49" applyNumberFormat="1" applyFont="1" applyAlignment="1">
      <alignment horizontal="center"/>
    </xf>
    <xf numFmtId="170" fontId="10" fillId="0" borderId="0" xfId="49" applyNumberFormat="1" applyFont="1" applyAlignment="1">
      <alignment horizontal="center"/>
    </xf>
    <xf numFmtId="0" fontId="10" fillId="0" borderId="0" xfId="49" quotePrefix="1" applyFont="1"/>
    <xf numFmtId="178" fontId="10" fillId="0" borderId="0" xfId="49" applyNumberFormat="1" applyFont="1" applyAlignment="1">
      <alignment horizontal="center"/>
    </xf>
    <xf numFmtId="171" fontId="10" fillId="0" borderId="0" xfId="49" applyNumberFormat="1" applyFont="1" applyAlignment="1">
      <alignment horizontal="center"/>
    </xf>
    <xf numFmtId="171" fontId="10" fillId="0" borderId="0" xfId="49" applyNumberFormat="1" applyFont="1"/>
    <xf numFmtId="170" fontId="10" fillId="0" borderId="0" xfId="49" applyNumberFormat="1" applyFont="1"/>
    <xf numFmtId="0" fontId="10" fillId="0" borderId="22" xfId="49" applyFont="1" applyBorder="1"/>
    <xf numFmtId="178" fontId="10" fillId="0" borderId="22" xfId="49" applyNumberFormat="1" applyFont="1" applyBorder="1" applyAlignment="1">
      <alignment horizontal="center"/>
    </xf>
    <xf numFmtId="170" fontId="10" fillId="0" borderId="22" xfId="49" applyNumberFormat="1" applyFont="1" applyBorder="1" applyAlignment="1">
      <alignment horizontal="center"/>
    </xf>
    <xf numFmtId="0" fontId="10" fillId="0" borderId="24" xfId="49" applyFont="1" applyBorder="1"/>
    <xf numFmtId="0" fontId="10" fillId="0" borderId="23" xfId="49" applyFont="1" applyBorder="1" applyAlignment="1">
      <alignment horizontal="center"/>
    </xf>
    <xf numFmtId="170" fontId="10" fillId="0" borderId="23" xfId="49" applyNumberFormat="1" applyFont="1" applyBorder="1" applyAlignment="1">
      <alignment horizontal="center"/>
    </xf>
    <xf numFmtId="170" fontId="10" fillId="0" borderId="25" xfId="49" applyNumberFormat="1" applyFont="1" applyBorder="1" applyAlignment="1">
      <alignment horizontal="center"/>
    </xf>
    <xf numFmtId="0" fontId="10" fillId="0" borderId="0" xfId="49" applyFont="1" applyAlignment="1">
      <alignment horizontal="left"/>
    </xf>
    <xf numFmtId="168" fontId="10" fillId="0" borderId="0" xfId="49" applyNumberFormat="1" applyFont="1" applyAlignment="1">
      <alignment horizontal="center"/>
    </xf>
    <xf numFmtId="167" fontId="10" fillId="0" borderId="0" xfId="49" applyNumberFormat="1" applyFont="1"/>
    <xf numFmtId="172" fontId="10" fillId="0" borderId="0" xfId="49" applyNumberFormat="1" applyFont="1" applyAlignment="1">
      <alignment horizontal="center"/>
    </xf>
    <xf numFmtId="172" fontId="10" fillId="8" borderId="0" xfId="49" applyNumberFormat="1" applyFont="1" applyFill="1" applyAlignment="1">
      <alignment horizontal="center"/>
    </xf>
    <xf numFmtId="165" fontId="10" fillId="8" borderId="0" xfId="49" applyNumberFormat="1" applyFont="1" applyFill="1" applyAlignment="1">
      <alignment horizontal="center"/>
    </xf>
    <xf numFmtId="0" fontId="10" fillId="0" borderId="0" xfId="49" applyFont="1" applyAlignment="1">
      <alignment horizontal="center" wrapText="1"/>
    </xf>
    <xf numFmtId="0" fontId="10" fillId="8" borderId="0" xfId="49" applyFont="1" applyFill="1" applyAlignment="1">
      <alignment horizontal="center"/>
    </xf>
    <xf numFmtId="173" fontId="10" fillId="0" borderId="0" xfId="49" applyNumberFormat="1" applyFont="1" applyAlignment="1">
      <alignment horizontal="center"/>
    </xf>
    <xf numFmtId="179" fontId="10" fillId="0" borderId="0" xfId="49" applyNumberFormat="1" applyFont="1" applyAlignment="1">
      <alignment horizontal="center"/>
    </xf>
    <xf numFmtId="2" fontId="10" fillId="0" borderId="0" xfId="49" applyNumberFormat="1" applyFont="1"/>
    <xf numFmtId="0" fontId="22" fillId="0" borderId="0" xfId="49" applyFont="1"/>
    <xf numFmtId="179" fontId="10" fillId="8" borderId="0" xfId="49" applyNumberFormat="1" applyFont="1" applyFill="1" applyAlignment="1">
      <alignment horizontal="center"/>
    </xf>
    <xf numFmtId="172" fontId="10" fillId="0" borderId="0" xfId="49" applyNumberFormat="1" applyFont="1"/>
    <xf numFmtId="178" fontId="10" fillId="0" borderId="0" xfId="49" applyNumberFormat="1" applyFont="1"/>
    <xf numFmtId="2" fontId="10" fillId="0" borderId="0" xfId="49" applyNumberFormat="1" applyFont="1" applyAlignment="1">
      <alignment horizontal="center"/>
    </xf>
    <xf numFmtId="178" fontId="10" fillId="0" borderId="0" xfId="49" applyNumberFormat="1" applyFont="1" applyAlignment="1">
      <alignment horizontal="left"/>
    </xf>
    <xf numFmtId="2" fontId="10" fillId="0" borderId="0" xfId="49" applyNumberFormat="1" applyFont="1" applyAlignment="1">
      <alignment horizontal="left"/>
    </xf>
    <xf numFmtId="180" fontId="10" fillId="0" borderId="0" xfId="49" applyNumberFormat="1" applyFont="1" applyAlignment="1">
      <alignment horizontal="center"/>
    </xf>
    <xf numFmtId="167" fontId="10" fillId="8" borderId="0" xfId="49" applyNumberFormat="1" applyFont="1" applyFill="1" applyAlignment="1">
      <alignment horizontal="center"/>
    </xf>
    <xf numFmtId="181" fontId="10" fillId="0" borderId="0" xfId="49" applyNumberFormat="1" applyFont="1"/>
    <xf numFmtId="167" fontId="10" fillId="0" borderId="26" xfId="49" applyNumberFormat="1" applyFont="1" applyBorder="1" applyAlignment="1">
      <alignment horizontal="center"/>
    </xf>
    <xf numFmtId="168" fontId="10" fillId="0" borderId="26" xfId="49" applyNumberFormat="1" applyFont="1" applyBorder="1" applyAlignment="1">
      <alignment horizontal="center"/>
    </xf>
    <xf numFmtId="0" fontId="10" fillId="8" borderId="0" xfId="49" applyFont="1" applyFill="1"/>
    <xf numFmtId="0" fontId="10" fillId="0" borderId="0" xfId="49" applyFont="1" applyAlignment="1">
      <alignment wrapText="1"/>
    </xf>
    <xf numFmtId="0" fontId="10" fillId="0" borderId="0" xfId="49" applyFont="1" applyFill="1" applyAlignment="1">
      <alignment horizontal="right"/>
    </xf>
    <xf numFmtId="172" fontId="10" fillId="0" borderId="0" xfId="49" applyNumberFormat="1" applyFont="1" applyFill="1" applyAlignment="1">
      <alignment horizontal="center"/>
    </xf>
    <xf numFmtId="0" fontId="10" fillId="0" borderId="0" xfId="49" applyFont="1" applyFill="1"/>
    <xf numFmtId="10" fontId="10" fillId="0" borderId="0" xfId="44" applyNumberFormat="1" applyFont="1" applyFill="1" applyAlignment="1">
      <alignment horizontal="center"/>
    </xf>
    <xf numFmtId="182" fontId="10" fillId="0" borderId="0" xfId="49" applyNumberFormat="1" applyFont="1" applyAlignment="1">
      <alignment horizontal="center"/>
    </xf>
    <xf numFmtId="182" fontId="10" fillId="0" borderId="23" xfId="49" applyNumberFormat="1" applyFont="1" applyBorder="1" applyAlignment="1">
      <alignment horizontal="center"/>
    </xf>
    <xf numFmtId="182" fontId="10" fillId="0" borderId="25" xfId="49" applyNumberFormat="1" applyFont="1" applyBorder="1" applyAlignment="1">
      <alignment horizontal="center"/>
    </xf>
    <xf numFmtId="0" fontId="3" fillId="0" borderId="0" xfId="0" applyFont="1" applyAlignment="1">
      <alignment horizontal="left" wrapText="1"/>
    </xf>
    <xf numFmtId="0" fontId="0" fillId="0" borderId="0" xfId="0" applyAlignment="1">
      <alignment horizontal="left" wrapText="1"/>
    </xf>
    <xf numFmtId="166" fontId="0" fillId="8" borderId="0" xfId="0" applyNumberFormat="1" applyFill="1" applyAlignment="1">
      <alignment horizontal="left"/>
    </xf>
    <xf numFmtId="0" fontId="14" fillId="0" borderId="0" xfId="0" applyFont="1" applyAlignment="1">
      <alignment horizontal="center" vertical="top"/>
    </xf>
    <xf numFmtId="0" fontId="17" fillId="0" borderId="0" xfId="0" applyFont="1" applyAlignment="1">
      <alignment horizontal="center" vertical="top"/>
    </xf>
  </cellXfs>
  <cellStyles count="50">
    <cellStyle name="Bad 2" xfId="1" xr:uid="{00000000-0005-0000-0000-000000000000}"/>
    <cellStyle name="Comma 2" xfId="2" xr:uid="{00000000-0005-0000-0000-000001000000}"/>
    <cellStyle name="Currency 2" xfId="3" xr:uid="{00000000-0005-0000-0000-000002000000}"/>
    <cellStyle name="Currency 2 2" xfId="4" xr:uid="{00000000-0005-0000-0000-000003000000}"/>
    <cellStyle name="Currency 2 3" xfId="5" xr:uid="{00000000-0005-0000-0000-000004000000}"/>
    <cellStyle name="Currency 3" xfId="6" xr:uid="{00000000-0005-0000-0000-000005000000}"/>
    <cellStyle name="Hyperlink 2" xfId="7" xr:uid="{00000000-0005-0000-0000-000006000000}"/>
    <cellStyle name="Hyperlink 2 2" xfId="8" xr:uid="{00000000-0005-0000-0000-000007000000}"/>
    <cellStyle name="Hyperlink 3" xfId="9" xr:uid="{00000000-0005-0000-0000-000008000000}"/>
    <cellStyle name="INPUT 2" xfId="10" xr:uid="{00000000-0005-0000-0000-000009000000}"/>
    <cellStyle name="INPUT 3" xfId="11" xr:uid="{00000000-0005-0000-0000-00000A000000}"/>
    <cellStyle name="INPUT 3 10" xfId="12" xr:uid="{00000000-0005-0000-0000-00000B000000}"/>
    <cellStyle name="Input 3 2" xfId="13" xr:uid="{00000000-0005-0000-0000-00000C000000}"/>
    <cellStyle name="INPUT 3 3" xfId="14" xr:uid="{00000000-0005-0000-0000-00000D000000}"/>
    <cellStyle name="INPUT 3 4" xfId="15" xr:uid="{00000000-0005-0000-0000-00000E000000}"/>
    <cellStyle name="INPUT 3 5" xfId="16" xr:uid="{00000000-0005-0000-0000-00000F000000}"/>
    <cellStyle name="INPUT 3 6" xfId="17" xr:uid="{00000000-0005-0000-0000-000010000000}"/>
    <cellStyle name="INPUT 3 7" xfId="18" xr:uid="{00000000-0005-0000-0000-000011000000}"/>
    <cellStyle name="INPUT 3 8" xfId="19" xr:uid="{00000000-0005-0000-0000-000012000000}"/>
    <cellStyle name="INPUT 3 9" xfId="20" xr:uid="{00000000-0005-0000-0000-000013000000}"/>
    <cellStyle name="INPUT 4" xfId="21" xr:uid="{00000000-0005-0000-0000-000014000000}"/>
    <cellStyle name="INPUT 4 2" xfId="22" xr:uid="{00000000-0005-0000-0000-000015000000}"/>
    <cellStyle name="INPUT 5" xfId="23" xr:uid="{00000000-0005-0000-0000-000016000000}"/>
    <cellStyle name="Normal" xfId="0" builtinId="0"/>
    <cellStyle name="Normal 2" xfId="24" xr:uid="{00000000-0005-0000-0000-000018000000}"/>
    <cellStyle name="Normal 2 2" xfId="25" xr:uid="{00000000-0005-0000-0000-000019000000}"/>
    <cellStyle name="Normal 2 3" xfId="26" xr:uid="{00000000-0005-0000-0000-00001A000000}"/>
    <cellStyle name="Normal 2 4" xfId="27" xr:uid="{00000000-0005-0000-0000-00001B000000}"/>
    <cellStyle name="Normal 2 5" xfId="28" xr:uid="{00000000-0005-0000-0000-00001C000000}"/>
    <cellStyle name="Normal 2 6" xfId="29" xr:uid="{00000000-0005-0000-0000-00001D000000}"/>
    <cellStyle name="Normal 2 7" xfId="30" xr:uid="{00000000-0005-0000-0000-00001E000000}"/>
    <cellStyle name="Normal 2 8" xfId="31" xr:uid="{00000000-0005-0000-0000-00001F000000}"/>
    <cellStyle name="Normal 3" xfId="32" xr:uid="{00000000-0005-0000-0000-000020000000}"/>
    <cellStyle name="Normal 3 2" xfId="33" xr:uid="{00000000-0005-0000-0000-000021000000}"/>
    <cellStyle name="Normal 3 3" xfId="34" xr:uid="{00000000-0005-0000-0000-000022000000}"/>
    <cellStyle name="Normal 3 4" xfId="35" xr:uid="{00000000-0005-0000-0000-000023000000}"/>
    <cellStyle name="Normal 4" xfId="36" xr:uid="{00000000-0005-0000-0000-000024000000}"/>
    <cellStyle name="Normal 4 2" xfId="37" xr:uid="{00000000-0005-0000-0000-000025000000}"/>
    <cellStyle name="Normal 4 3" xfId="38" xr:uid="{00000000-0005-0000-0000-000026000000}"/>
    <cellStyle name="Normal 5" xfId="39" xr:uid="{00000000-0005-0000-0000-000027000000}"/>
    <cellStyle name="Normal 6" xfId="40" xr:uid="{00000000-0005-0000-0000-000028000000}"/>
    <cellStyle name="Normal 7" xfId="41" xr:uid="{00000000-0005-0000-0000-000029000000}"/>
    <cellStyle name="Normal 8" xfId="42" xr:uid="{00000000-0005-0000-0000-00002A000000}"/>
    <cellStyle name="Normal 9" xfId="49" xr:uid="{DD869EF7-27CF-4870-9782-A099504F8EF8}"/>
    <cellStyle name="Percent" xfId="48" builtinId="5"/>
    <cellStyle name="Percent 2" xfId="43" xr:uid="{00000000-0005-0000-0000-00002B000000}"/>
    <cellStyle name="Percent 2 2" xfId="44" xr:uid="{00000000-0005-0000-0000-00002C000000}"/>
    <cellStyle name="Percent 2 3" xfId="45" xr:uid="{00000000-0005-0000-0000-00002D000000}"/>
    <cellStyle name="Percent 3" xfId="46" xr:uid="{00000000-0005-0000-0000-00002E000000}"/>
    <cellStyle name="Schedule" xfId="47" xr:uid="{00000000-0005-0000-0000-00002F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Reactions'!$U$179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Reactions'!$T$180:$T$198</c:f>
              <c:numCache>
                <c:formatCode>0.0</c:formatCode>
                <c:ptCount val="19"/>
                <c:pt idx="0">
                  <c:v>28.571428571428569</c:v>
                </c:pt>
                <c:pt idx="1">
                  <c:v>33.333333333333329</c:v>
                </c:pt>
                <c:pt idx="2">
                  <c:v>38.095238095238095</c:v>
                </c:pt>
                <c:pt idx="3">
                  <c:v>42.857142857142854</c:v>
                </c:pt>
                <c:pt idx="4">
                  <c:v>47.61904761904762</c:v>
                </c:pt>
                <c:pt idx="5">
                  <c:v>52.38095238095238</c:v>
                </c:pt>
                <c:pt idx="6">
                  <c:v>57.142857142857139</c:v>
                </c:pt>
                <c:pt idx="7">
                  <c:v>61.904761904761905</c:v>
                </c:pt>
                <c:pt idx="8">
                  <c:v>66.666666666666657</c:v>
                </c:pt>
                <c:pt idx="9">
                  <c:v>71.428571428571431</c:v>
                </c:pt>
                <c:pt idx="10">
                  <c:v>76.19047619047619</c:v>
                </c:pt>
                <c:pt idx="11">
                  <c:v>80.952380952380949</c:v>
                </c:pt>
                <c:pt idx="12">
                  <c:v>85.714285714285708</c:v>
                </c:pt>
                <c:pt idx="13">
                  <c:v>90.476190476190467</c:v>
                </c:pt>
                <c:pt idx="14">
                  <c:v>95.238095238095241</c:v>
                </c:pt>
                <c:pt idx="15">
                  <c:v>100</c:v>
                </c:pt>
                <c:pt idx="16">
                  <c:v>104.76190476190476</c:v>
                </c:pt>
                <c:pt idx="17">
                  <c:v>109.52380952380952</c:v>
                </c:pt>
                <c:pt idx="18">
                  <c:v>114.28571428571428</c:v>
                </c:pt>
              </c:numCache>
            </c:numRef>
          </c:xVal>
          <c:yVal>
            <c:numRef>
              <c:f>'4 Span Reactions'!$U$180:$U$198</c:f>
              <c:numCache>
                <c:formatCode>General</c:formatCode>
                <c:ptCount val="19"/>
                <c:pt idx="0">
                  <c:v>45.3</c:v>
                </c:pt>
                <c:pt idx="1">
                  <c:v>48.5</c:v>
                </c:pt>
                <c:pt idx="2">
                  <c:v>51.1</c:v>
                </c:pt>
                <c:pt idx="3">
                  <c:v>53.2</c:v>
                </c:pt>
                <c:pt idx="4">
                  <c:v>54.9</c:v>
                </c:pt>
                <c:pt idx="5">
                  <c:v>56.4</c:v>
                </c:pt>
                <c:pt idx="6">
                  <c:v>57.6</c:v>
                </c:pt>
                <c:pt idx="7">
                  <c:v>58.6</c:v>
                </c:pt>
                <c:pt idx="8">
                  <c:v>59.6</c:v>
                </c:pt>
                <c:pt idx="9">
                  <c:v>60.4</c:v>
                </c:pt>
                <c:pt idx="10">
                  <c:v>61.1</c:v>
                </c:pt>
                <c:pt idx="11">
                  <c:v>61.7</c:v>
                </c:pt>
                <c:pt idx="12">
                  <c:v>62.3</c:v>
                </c:pt>
                <c:pt idx="13">
                  <c:v>62.8</c:v>
                </c:pt>
                <c:pt idx="14">
                  <c:v>63.2</c:v>
                </c:pt>
                <c:pt idx="15">
                  <c:v>63.6</c:v>
                </c:pt>
                <c:pt idx="16">
                  <c:v>64</c:v>
                </c:pt>
                <c:pt idx="17">
                  <c:v>64.3</c:v>
                </c:pt>
                <c:pt idx="18">
                  <c:v>64.7</c:v>
                </c:pt>
              </c:numCache>
            </c:numRef>
          </c:yVal>
          <c:smooth val="1"/>
          <c:extLst>
            <c:ext xmlns:c16="http://schemas.microsoft.com/office/drawing/2014/chart" uri="{C3380CC4-5D6E-409C-BE32-E72D297353CC}">
              <c16:uniqueId val="{00000000-C41E-4A23-B0B5-D5BC653BF57B}"/>
            </c:ext>
          </c:extLst>
        </c:ser>
        <c:ser>
          <c:idx val="1"/>
          <c:order val="1"/>
          <c:tx>
            <c:strRef>
              <c:f>'4 Span Reactions'!$V$179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Reactions'!$T$180:$T$198</c:f>
              <c:numCache>
                <c:formatCode>0.0</c:formatCode>
                <c:ptCount val="19"/>
                <c:pt idx="0">
                  <c:v>28.571428571428569</c:v>
                </c:pt>
                <c:pt idx="1">
                  <c:v>33.333333333333329</c:v>
                </c:pt>
                <c:pt idx="2">
                  <c:v>38.095238095238095</c:v>
                </c:pt>
                <c:pt idx="3">
                  <c:v>42.857142857142854</c:v>
                </c:pt>
                <c:pt idx="4">
                  <c:v>47.61904761904762</c:v>
                </c:pt>
                <c:pt idx="5">
                  <c:v>52.38095238095238</c:v>
                </c:pt>
                <c:pt idx="6">
                  <c:v>57.142857142857139</c:v>
                </c:pt>
                <c:pt idx="7">
                  <c:v>61.904761904761905</c:v>
                </c:pt>
                <c:pt idx="8">
                  <c:v>66.666666666666657</c:v>
                </c:pt>
                <c:pt idx="9">
                  <c:v>71.428571428571431</c:v>
                </c:pt>
                <c:pt idx="10">
                  <c:v>76.19047619047619</c:v>
                </c:pt>
                <c:pt idx="11">
                  <c:v>80.952380952380949</c:v>
                </c:pt>
                <c:pt idx="12">
                  <c:v>85.714285714285708</c:v>
                </c:pt>
                <c:pt idx="13">
                  <c:v>90.476190476190467</c:v>
                </c:pt>
                <c:pt idx="14">
                  <c:v>95.238095238095241</c:v>
                </c:pt>
                <c:pt idx="15">
                  <c:v>100</c:v>
                </c:pt>
                <c:pt idx="16">
                  <c:v>104.76190476190476</c:v>
                </c:pt>
                <c:pt idx="17">
                  <c:v>109.52380952380952</c:v>
                </c:pt>
                <c:pt idx="18">
                  <c:v>114.28571428571428</c:v>
                </c:pt>
              </c:numCache>
            </c:numRef>
          </c:xVal>
          <c:yVal>
            <c:numRef>
              <c:f>'4 Span Reactions'!$V$180:$V$198</c:f>
              <c:numCache>
                <c:formatCode>General</c:formatCode>
                <c:ptCount val="19"/>
                <c:pt idx="0">
                  <c:v>61.9</c:v>
                </c:pt>
                <c:pt idx="1">
                  <c:v>64.3</c:v>
                </c:pt>
                <c:pt idx="2">
                  <c:v>66</c:v>
                </c:pt>
                <c:pt idx="3">
                  <c:v>67.2</c:v>
                </c:pt>
                <c:pt idx="4">
                  <c:v>68.099999999999994</c:v>
                </c:pt>
                <c:pt idx="5">
                  <c:v>68.7</c:v>
                </c:pt>
                <c:pt idx="6">
                  <c:v>72.5</c:v>
                </c:pt>
                <c:pt idx="7">
                  <c:v>76.400000000000006</c:v>
                </c:pt>
                <c:pt idx="8">
                  <c:v>80.3</c:v>
                </c:pt>
                <c:pt idx="9">
                  <c:v>84.2</c:v>
                </c:pt>
                <c:pt idx="10">
                  <c:v>88.1</c:v>
                </c:pt>
                <c:pt idx="11">
                  <c:v>91.9</c:v>
                </c:pt>
                <c:pt idx="12">
                  <c:v>95.8</c:v>
                </c:pt>
                <c:pt idx="13">
                  <c:v>99.7</c:v>
                </c:pt>
                <c:pt idx="14">
                  <c:v>103.6</c:v>
                </c:pt>
                <c:pt idx="15">
                  <c:v>107.4</c:v>
                </c:pt>
                <c:pt idx="16">
                  <c:v>111.3</c:v>
                </c:pt>
                <c:pt idx="17">
                  <c:v>115.2</c:v>
                </c:pt>
                <c:pt idx="18">
                  <c:v>119.1</c:v>
                </c:pt>
              </c:numCache>
            </c:numRef>
          </c:yVal>
          <c:smooth val="1"/>
          <c:extLst>
            <c:ext xmlns:c16="http://schemas.microsoft.com/office/drawing/2014/chart" uri="{C3380CC4-5D6E-409C-BE32-E72D297353CC}">
              <c16:uniqueId val="{00000001-C41E-4A23-B0B5-D5BC653BF57B}"/>
            </c:ext>
          </c:extLst>
        </c:ser>
        <c:ser>
          <c:idx val="2"/>
          <c:order val="2"/>
          <c:tx>
            <c:strRef>
              <c:f>'4 Span Reactions'!$W$179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Reactions'!$T$180:$T$198</c:f>
              <c:numCache>
                <c:formatCode>0.0</c:formatCode>
                <c:ptCount val="19"/>
                <c:pt idx="0">
                  <c:v>28.571428571428569</c:v>
                </c:pt>
                <c:pt idx="1">
                  <c:v>33.333333333333329</c:v>
                </c:pt>
                <c:pt idx="2">
                  <c:v>38.095238095238095</c:v>
                </c:pt>
                <c:pt idx="3">
                  <c:v>42.857142857142854</c:v>
                </c:pt>
                <c:pt idx="4">
                  <c:v>47.61904761904762</c:v>
                </c:pt>
                <c:pt idx="5">
                  <c:v>52.38095238095238</c:v>
                </c:pt>
                <c:pt idx="6">
                  <c:v>57.142857142857139</c:v>
                </c:pt>
                <c:pt idx="7">
                  <c:v>61.904761904761905</c:v>
                </c:pt>
                <c:pt idx="8">
                  <c:v>66.666666666666657</c:v>
                </c:pt>
                <c:pt idx="9">
                  <c:v>71.428571428571431</c:v>
                </c:pt>
                <c:pt idx="10">
                  <c:v>76.19047619047619</c:v>
                </c:pt>
                <c:pt idx="11">
                  <c:v>80.952380952380949</c:v>
                </c:pt>
                <c:pt idx="12">
                  <c:v>85.714285714285708</c:v>
                </c:pt>
                <c:pt idx="13">
                  <c:v>90.476190476190467</c:v>
                </c:pt>
                <c:pt idx="14">
                  <c:v>95.238095238095241</c:v>
                </c:pt>
                <c:pt idx="15">
                  <c:v>100</c:v>
                </c:pt>
                <c:pt idx="16">
                  <c:v>104.76190476190476</c:v>
                </c:pt>
                <c:pt idx="17">
                  <c:v>109.52380952380952</c:v>
                </c:pt>
                <c:pt idx="18">
                  <c:v>114.28571428571428</c:v>
                </c:pt>
              </c:numCache>
            </c:numRef>
          </c:xVal>
          <c:yVal>
            <c:numRef>
              <c:f>'4 Span Reactions'!$W$180:$W$198</c:f>
              <c:numCache>
                <c:formatCode>General</c:formatCode>
                <c:ptCount val="19"/>
                <c:pt idx="0">
                  <c:v>61.3</c:v>
                </c:pt>
                <c:pt idx="1">
                  <c:v>63.8</c:v>
                </c:pt>
                <c:pt idx="2">
                  <c:v>65.5</c:v>
                </c:pt>
                <c:pt idx="3">
                  <c:v>66.8</c:v>
                </c:pt>
                <c:pt idx="4">
                  <c:v>67.7</c:v>
                </c:pt>
                <c:pt idx="5">
                  <c:v>68.400000000000006</c:v>
                </c:pt>
                <c:pt idx="6">
                  <c:v>71.7</c:v>
                </c:pt>
                <c:pt idx="7">
                  <c:v>75.599999999999994</c:v>
                </c:pt>
                <c:pt idx="8">
                  <c:v>79.400000000000006</c:v>
                </c:pt>
                <c:pt idx="9">
                  <c:v>83.2</c:v>
                </c:pt>
                <c:pt idx="10">
                  <c:v>87</c:v>
                </c:pt>
                <c:pt idx="11">
                  <c:v>90.8</c:v>
                </c:pt>
                <c:pt idx="12">
                  <c:v>94.6</c:v>
                </c:pt>
                <c:pt idx="13">
                  <c:v>98.4</c:v>
                </c:pt>
                <c:pt idx="14">
                  <c:v>102.2</c:v>
                </c:pt>
                <c:pt idx="15">
                  <c:v>106</c:v>
                </c:pt>
                <c:pt idx="16">
                  <c:v>109.9</c:v>
                </c:pt>
                <c:pt idx="17">
                  <c:v>113.7</c:v>
                </c:pt>
                <c:pt idx="18">
                  <c:v>117.5</c:v>
                </c:pt>
              </c:numCache>
            </c:numRef>
          </c:yVal>
          <c:smooth val="1"/>
          <c:extLst>
            <c:ext xmlns:c16="http://schemas.microsoft.com/office/drawing/2014/chart" uri="{C3380CC4-5D6E-409C-BE32-E72D297353CC}">
              <c16:uniqueId val="{00000002-C41E-4A23-B0B5-D5BC653BF57B}"/>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Reactions'!$P$179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Reactions'!$O$180:$O$198</c:f>
              <c:numCache>
                <c:formatCode>0.0</c:formatCode>
                <c:ptCount val="19"/>
                <c:pt idx="0">
                  <c:v>30</c:v>
                </c:pt>
                <c:pt idx="1">
                  <c:v>35</c:v>
                </c:pt>
                <c:pt idx="2">
                  <c:v>40</c:v>
                </c:pt>
                <c:pt idx="3">
                  <c:v>45</c:v>
                </c:pt>
                <c:pt idx="4">
                  <c:v>50</c:v>
                </c:pt>
                <c:pt idx="5">
                  <c:v>55</c:v>
                </c:pt>
                <c:pt idx="6">
                  <c:v>60</c:v>
                </c:pt>
                <c:pt idx="7">
                  <c:v>65</c:v>
                </c:pt>
                <c:pt idx="8">
                  <c:v>70</c:v>
                </c:pt>
                <c:pt idx="9">
                  <c:v>75</c:v>
                </c:pt>
                <c:pt idx="10">
                  <c:v>80</c:v>
                </c:pt>
                <c:pt idx="11">
                  <c:v>85</c:v>
                </c:pt>
                <c:pt idx="12">
                  <c:v>90</c:v>
                </c:pt>
                <c:pt idx="13">
                  <c:v>95</c:v>
                </c:pt>
                <c:pt idx="14">
                  <c:v>100</c:v>
                </c:pt>
                <c:pt idx="15">
                  <c:v>105</c:v>
                </c:pt>
                <c:pt idx="16">
                  <c:v>110</c:v>
                </c:pt>
                <c:pt idx="17">
                  <c:v>115</c:v>
                </c:pt>
                <c:pt idx="18">
                  <c:v>120</c:v>
                </c:pt>
              </c:numCache>
            </c:numRef>
          </c:xVal>
          <c:yVal>
            <c:numRef>
              <c:f>'4 Span Reactions'!$P$180:$P$198</c:f>
              <c:numCache>
                <c:formatCode>General</c:formatCode>
                <c:ptCount val="19"/>
                <c:pt idx="0">
                  <c:v>46.2</c:v>
                </c:pt>
                <c:pt idx="1">
                  <c:v>49.3</c:v>
                </c:pt>
                <c:pt idx="2">
                  <c:v>51.8</c:v>
                </c:pt>
                <c:pt idx="3">
                  <c:v>53.8</c:v>
                </c:pt>
                <c:pt idx="4">
                  <c:v>55.5</c:v>
                </c:pt>
                <c:pt idx="5">
                  <c:v>56.9</c:v>
                </c:pt>
                <c:pt idx="6">
                  <c:v>58.1</c:v>
                </c:pt>
                <c:pt idx="7">
                  <c:v>59.1</c:v>
                </c:pt>
                <c:pt idx="8">
                  <c:v>60</c:v>
                </c:pt>
                <c:pt idx="9">
                  <c:v>60.8</c:v>
                </c:pt>
                <c:pt idx="10">
                  <c:v>61.5</c:v>
                </c:pt>
                <c:pt idx="11">
                  <c:v>62.1</c:v>
                </c:pt>
                <c:pt idx="12">
                  <c:v>62.6</c:v>
                </c:pt>
                <c:pt idx="13">
                  <c:v>63.1</c:v>
                </c:pt>
                <c:pt idx="14">
                  <c:v>63.6</c:v>
                </c:pt>
                <c:pt idx="15">
                  <c:v>63.9</c:v>
                </c:pt>
                <c:pt idx="16">
                  <c:v>64.3</c:v>
                </c:pt>
                <c:pt idx="17">
                  <c:v>64.599999999999994</c:v>
                </c:pt>
                <c:pt idx="18">
                  <c:v>64.900000000000006</c:v>
                </c:pt>
              </c:numCache>
            </c:numRef>
          </c:yVal>
          <c:smooth val="1"/>
          <c:extLst>
            <c:ext xmlns:c16="http://schemas.microsoft.com/office/drawing/2014/chart" uri="{C3380CC4-5D6E-409C-BE32-E72D297353CC}">
              <c16:uniqueId val="{00000000-2888-4FB1-8285-64F78C90BD2E}"/>
            </c:ext>
          </c:extLst>
        </c:ser>
        <c:ser>
          <c:idx val="1"/>
          <c:order val="1"/>
          <c:tx>
            <c:strRef>
              <c:f>'4 Span Reactions'!$Q$179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Reactions'!$O$180:$O$198</c:f>
              <c:numCache>
                <c:formatCode>0.0</c:formatCode>
                <c:ptCount val="19"/>
                <c:pt idx="0">
                  <c:v>30</c:v>
                </c:pt>
                <c:pt idx="1">
                  <c:v>35</c:v>
                </c:pt>
                <c:pt idx="2">
                  <c:v>40</c:v>
                </c:pt>
                <c:pt idx="3">
                  <c:v>45</c:v>
                </c:pt>
                <c:pt idx="4">
                  <c:v>50</c:v>
                </c:pt>
                <c:pt idx="5">
                  <c:v>55</c:v>
                </c:pt>
                <c:pt idx="6">
                  <c:v>60</c:v>
                </c:pt>
                <c:pt idx="7">
                  <c:v>65</c:v>
                </c:pt>
                <c:pt idx="8">
                  <c:v>70</c:v>
                </c:pt>
                <c:pt idx="9">
                  <c:v>75</c:v>
                </c:pt>
                <c:pt idx="10">
                  <c:v>80</c:v>
                </c:pt>
                <c:pt idx="11">
                  <c:v>85</c:v>
                </c:pt>
                <c:pt idx="12">
                  <c:v>90</c:v>
                </c:pt>
                <c:pt idx="13">
                  <c:v>95</c:v>
                </c:pt>
                <c:pt idx="14">
                  <c:v>100</c:v>
                </c:pt>
                <c:pt idx="15">
                  <c:v>105</c:v>
                </c:pt>
                <c:pt idx="16">
                  <c:v>110</c:v>
                </c:pt>
                <c:pt idx="17">
                  <c:v>115</c:v>
                </c:pt>
                <c:pt idx="18">
                  <c:v>120</c:v>
                </c:pt>
              </c:numCache>
            </c:numRef>
          </c:xVal>
          <c:yVal>
            <c:numRef>
              <c:f>'4 Span Reactions'!$Q$180:$Q$198</c:f>
              <c:numCache>
                <c:formatCode>General</c:formatCode>
                <c:ptCount val="19"/>
                <c:pt idx="0">
                  <c:v>62.3</c:v>
                </c:pt>
                <c:pt idx="1">
                  <c:v>64.7</c:v>
                </c:pt>
                <c:pt idx="2">
                  <c:v>66.400000000000006</c:v>
                </c:pt>
                <c:pt idx="3">
                  <c:v>67.599999999999994</c:v>
                </c:pt>
                <c:pt idx="4">
                  <c:v>68.400000000000006</c:v>
                </c:pt>
                <c:pt idx="5">
                  <c:v>69.099999999999994</c:v>
                </c:pt>
                <c:pt idx="6">
                  <c:v>73</c:v>
                </c:pt>
                <c:pt idx="7">
                  <c:v>76.900000000000006</c:v>
                </c:pt>
                <c:pt idx="8">
                  <c:v>80.8</c:v>
                </c:pt>
                <c:pt idx="9">
                  <c:v>84.7</c:v>
                </c:pt>
                <c:pt idx="10">
                  <c:v>88.6</c:v>
                </c:pt>
                <c:pt idx="11">
                  <c:v>92.5</c:v>
                </c:pt>
                <c:pt idx="12">
                  <c:v>96.5</c:v>
                </c:pt>
                <c:pt idx="13">
                  <c:v>100.4</c:v>
                </c:pt>
                <c:pt idx="14">
                  <c:v>104.3</c:v>
                </c:pt>
                <c:pt idx="15">
                  <c:v>108.2</c:v>
                </c:pt>
                <c:pt idx="16">
                  <c:v>112.1</c:v>
                </c:pt>
                <c:pt idx="17">
                  <c:v>116</c:v>
                </c:pt>
                <c:pt idx="18">
                  <c:v>119.9</c:v>
                </c:pt>
              </c:numCache>
            </c:numRef>
          </c:yVal>
          <c:smooth val="1"/>
          <c:extLst>
            <c:ext xmlns:c16="http://schemas.microsoft.com/office/drawing/2014/chart" uri="{C3380CC4-5D6E-409C-BE32-E72D297353CC}">
              <c16:uniqueId val="{00000001-2888-4FB1-8285-64F78C90BD2E}"/>
            </c:ext>
          </c:extLst>
        </c:ser>
        <c:ser>
          <c:idx val="2"/>
          <c:order val="2"/>
          <c:tx>
            <c:strRef>
              <c:f>'4 Span Reactions'!$R$179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Reactions'!$O$180:$O$198</c:f>
              <c:numCache>
                <c:formatCode>0.0</c:formatCode>
                <c:ptCount val="19"/>
                <c:pt idx="0">
                  <c:v>30</c:v>
                </c:pt>
                <c:pt idx="1">
                  <c:v>35</c:v>
                </c:pt>
                <c:pt idx="2">
                  <c:v>40</c:v>
                </c:pt>
                <c:pt idx="3">
                  <c:v>45</c:v>
                </c:pt>
                <c:pt idx="4">
                  <c:v>50</c:v>
                </c:pt>
                <c:pt idx="5">
                  <c:v>55</c:v>
                </c:pt>
                <c:pt idx="6">
                  <c:v>60</c:v>
                </c:pt>
                <c:pt idx="7">
                  <c:v>65</c:v>
                </c:pt>
                <c:pt idx="8">
                  <c:v>70</c:v>
                </c:pt>
                <c:pt idx="9">
                  <c:v>75</c:v>
                </c:pt>
                <c:pt idx="10">
                  <c:v>80</c:v>
                </c:pt>
                <c:pt idx="11">
                  <c:v>85</c:v>
                </c:pt>
                <c:pt idx="12">
                  <c:v>90</c:v>
                </c:pt>
                <c:pt idx="13">
                  <c:v>95</c:v>
                </c:pt>
                <c:pt idx="14">
                  <c:v>100</c:v>
                </c:pt>
                <c:pt idx="15">
                  <c:v>105</c:v>
                </c:pt>
                <c:pt idx="16">
                  <c:v>110</c:v>
                </c:pt>
                <c:pt idx="17">
                  <c:v>115</c:v>
                </c:pt>
                <c:pt idx="18">
                  <c:v>120</c:v>
                </c:pt>
              </c:numCache>
            </c:numRef>
          </c:xVal>
          <c:yVal>
            <c:numRef>
              <c:f>'4 Span Reactions'!$R$180:$R$198</c:f>
              <c:numCache>
                <c:formatCode>General</c:formatCode>
                <c:ptCount val="19"/>
                <c:pt idx="0">
                  <c:v>60.5</c:v>
                </c:pt>
                <c:pt idx="1">
                  <c:v>63.2</c:v>
                </c:pt>
                <c:pt idx="2">
                  <c:v>65.099999999999994</c:v>
                </c:pt>
                <c:pt idx="3">
                  <c:v>66.400000000000006</c:v>
                </c:pt>
                <c:pt idx="4">
                  <c:v>67.400000000000006</c:v>
                </c:pt>
                <c:pt idx="5">
                  <c:v>68.099999999999994</c:v>
                </c:pt>
                <c:pt idx="6">
                  <c:v>69.900000000000006</c:v>
                </c:pt>
                <c:pt idx="7">
                  <c:v>73.5</c:v>
                </c:pt>
                <c:pt idx="8">
                  <c:v>77.2</c:v>
                </c:pt>
                <c:pt idx="9">
                  <c:v>80.900000000000006</c:v>
                </c:pt>
                <c:pt idx="10">
                  <c:v>84.5</c:v>
                </c:pt>
                <c:pt idx="11">
                  <c:v>88.2</c:v>
                </c:pt>
                <c:pt idx="12">
                  <c:v>91.8</c:v>
                </c:pt>
                <c:pt idx="13">
                  <c:v>95.5</c:v>
                </c:pt>
                <c:pt idx="14">
                  <c:v>99.1</c:v>
                </c:pt>
                <c:pt idx="15">
                  <c:v>102.8</c:v>
                </c:pt>
                <c:pt idx="16">
                  <c:v>106.5</c:v>
                </c:pt>
                <c:pt idx="17">
                  <c:v>110.1</c:v>
                </c:pt>
                <c:pt idx="18">
                  <c:v>113.8</c:v>
                </c:pt>
              </c:numCache>
            </c:numRef>
          </c:yVal>
          <c:smooth val="1"/>
          <c:extLst>
            <c:ext xmlns:c16="http://schemas.microsoft.com/office/drawing/2014/chart" uri="{C3380CC4-5D6E-409C-BE32-E72D297353CC}">
              <c16:uniqueId val="{00000002-2888-4FB1-8285-64F78C90BD2E}"/>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Reactions'!$Z$179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Reactions'!$Y$180:$Y$198</c:f>
              <c:numCache>
                <c:formatCode>0.0</c:formatCode>
                <c:ptCount val="19"/>
                <c:pt idx="0">
                  <c:v>27.27272727272727</c:v>
                </c:pt>
                <c:pt idx="1">
                  <c:v>31.818181818181817</c:v>
                </c:pt>
                <c:pt idx="2">
                  <c:v>36.36363636363636</c:v>
                </c:pt>
                <c:pt idx="3">
                  <c:v>40.909090909090907</c:v>
                </c:pt>
                <c:pt idx="4">
                  <c:v>45.454545454545453</c:v>
                </c:pt>
                <c:pt idx="5">
                  <c:v>49.999999999999993</c:v>
                </c:pt>
                <c:pt idx="6">
                  <c:v>54.54545454545454</c:v>
                </c:pt>
                <c:pt idx="7">
                  <c:v>59.090909090909086</c:v>
                </c:pt>
                <c:pt idx="8">
                  <c:v>63.636363636363633</c:v>
                </c:pt>
                <c:pt idx="9">
                  <c:v>68.181818181818173</c:v>
                </c:pt>
                <c:pt idx="10">
                  <c:v>72.72727272727272</c:v>
                </c:pt>
                <c:pt idx="11">
                  <c:v>77.272727272727266</c:v>
                </c:pt>
                <c:pt idx="12">
                  <c:v>81.818181818181813</c:v>
                </c:pt>
                <c:pt idx="13">
                  <c:v>86.36363636363636</c:v>
                </c:pt>
                <c:pt idx="14">
                  <c:v>90.909090909090907</c:v>
                </c:pt>
                <c:pt idx="15">
                  <c:v>95.454545454545453</c:v>
                </c:pt>
                <c:pt idx="16">
                  <c:v>99.999999999999986</c:v>
                </c:pt>
                <c:pt idx="17">
                  <c:v>104.54545454545453</c:v>
                </c:pt>
                <c:pt idx="18">
                  <c:v>109.09090909090908</c:v>
                </c:pt>
              </c:numCache>
            </c:numRef>
          </c:xVal>
          <c:yVal>
            <c:numRef>
              <c:f>'4 Span Reactions'!$Z$180:$Z$198</c:f>
              <c:numCache>
                <c:formatCode>General</c:formatCode>
                <c:ptCount val="19"/>
                <c:pt idx="0">
                  <c:v>44.5</c:v>
                </c:pt>
                <c:pt idx="1">
                  <c:v>47.7</c:v>
                </c:pt>
                <c:pt idx="2">
                  <c:v>50.3</c:v>
                </c:pt>
                <c:pt idx="3">
                  <c:v>52.5</c:v>
                </c:pt>
                <c:pt idx="4">
                  <c:v>54.3</c:v>
                </c:pt>
                <c:pt idx="5">
                  <c:v>55.8</c:v>
                </c:pt>
                <c:pt idx="6">
                  <c:v>57.1</c:v>
                </c:pt>
                <c:pt idx="7">
                  <c:v>58.2</c:v>
                </c:pt>
                <c:pt idx="8">
                  <c:v>59.1</c:v>
                </c:pt>
                <c:pt idx="9">
                  <c:v>59.9</c:v>
                </c:pt>
                <c:pt idx="10">
                  <c:v>60.7</c:v>
                </c:pt>
                <c:pt idx="11">
                  <c:v>61.3</c:v>
                </c:pt>
                <c:pt idx="12">
                  <c:v>61.9</c:v>
                </c:pt>
                <c:pt idx="13">
                  <c:v>62.4</c:v>
                </c:pt>
                <c:pt idx="14">
                  <c:v>62.9</c:v>
                </c:pt>
                <c:pt idx="15">
                  <c:v>63.3</c:v>
                </c:pt>
                <c:pt idx="16">
                  <c:v>63.7</c:v>
                </c:pt>
                <c:pt idx="17">
                  <c:v>64.099999999999994</c:v>
                </c:pt>
                <c:pt idx="18">
                  <c:v>64.400000000000006</c:v>
                </c:pt>
              </c:numCache>
            </c:numRef>
          </c:yVal>
          <c:smooth val="1"/>
          <c:extLst>
            <c:ext xmlns:c16="http://schemas.microsoft.com/office/drawing/2014/chart" uri="{C3380CC4-5D6E-409C-BE32-E72D297353CC}">
              <c16:uniqueId val="{00000000-B17A-4A3E-94C5-FB85B56416E0}"/>
            </c:ext>
          </c:extLst>
        </c:ser>
        <c:ser>
          <c:idx val="1"/>
          <c:order val="1"/>
          <c:tx>
            <c:strRef>
              <c:f>'4 Span Reactions'!$AA$179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Reactions'!$Y$180:$Y$198</c:f>
              <c:numCache>
                <c:formatCode>0.0</c:formatCode>
                <c:ptCount val="19"/>
                <c:pt idx="0">
                  <c:v>27.27272727272727</c:v>
                </c:pt>
                <c:pt idx="1">
                  <c:v>31.818181818181817</c:v>
                </c:pt>
                <c:pt idx="2">
                  <c:v>36.36363636363636</c:v>
                </c:pt>
                <c:pt idx="3">
                  <c:v>40.909090909090907</c:v>
                </c:pt>
                <c:pt idx="4">
                  <c:v>45.454545454545453</c:v>
                </c:pt>
                <c:pt idx="5">
                  <c:v>49.999999999999993</c:v>
                </c:pt>
                <c:pt idx="6">
                  <c:v>54.54545454545454</c:v>
                </c:pt>
                <c:pt idx="7">
                  <c:v>59.090909090909086</c:v>
                </c:pt>
                <c:pt idx="8">
                  <c:v>63.636363636363633</c:v>
                </c:pt>
                <c:pt idx="9">
                  <c:v>68.181818181818173</c:v>
                </c:pt>
                <c:pt idx="10">
                  <c:v>72.72727272727272</c:v>
                </c:pt>
                <c:pt idx="11">
                  <c:v>77.272727272727266</c:v>
                </c:pt>
                <c:pt idx="12">
                  <c:v>81.818181818181813</c:v>
                </c:pt>
                <c:pt idx="13">
                  <c:v>86.36363636363636</c:v>
                </c:pt>
                <c:pt idx="14">
                  <c:v>90.909090909090907</c:v>
                </c:pt>
                <c:pt idx="15">
                  <c:v>95.454545454545453</c:v>
                </c:pt>
                <c:pt idx="16">
                  <c:v>99.999999999999986</c:v>
                </c:pt>
                <c:pt idx="17">
                  <c:v>104.54545454545453</c:v>
                </c:pt>
                <c:pt idx="18">
                  <c:v>109.09090909090908</c:v>
                </c:pt>
              </c:numCache>
            </c:numRef>
          </c:xVal>
          <c:yVal>
            <c:numRef>
              <c:f>'4 Span Reactions'!$AA$180:$AA$198</c:f>
              <c:numCache>
                <c:formatCode>General</c:formatCode>
                <c:ptCount val="19"/>
                <c:pt idx="0">
                  <c:v>61.8</c:v>
                </c:pt>
                <c:pt idx="1">
                  <c:v>64.2</c:v>
                </c:pt>
                <c:pt idx="2">
                  <c:v>65.900000000000006</c:v>
                </c:pt>
                <c:pt idx="3">
                  <c:v>67.099999999999994</c:v>
                </c:pt>
                <c:pt idx="4">
                  <c:v>68</c:v>
                </c:pt>
                <c:pt idx="5">
                  <c:v>68.599999999999994</c:v>
                </c:pt>
                <c:pt idx="6">
                  <c:v>72.3</c:v>
                </c:pt>
                <c:pt idx="7">
                  <c:v>76.2</c:v>
                </c:pt>
                <c:pt idx="8">
                  <c:v>80</c:v>
                </c:pt>
                <c:pt idx="9">
                  <c:v>83.9</c:v>
                </c:pt>
                <c:pt idx="10">
                  <c:v>87.8</c:v>
                </c:pt>
                <c:pt idx="11">
                  <c:v>91.6</c:v>
                </c:pt>
                <c:pt idx="12">
                  <c:v>95.5</c:v>
                </c:pt>
                <c:pt idx="13">
                  <c:v>99.3</c:v>
                </c:pt>
                <c:pt idx="14">
                  <c:v>103.2</c:v>
                </c:pt>
                <c:pt idx="15">
                  <c:v>107.1</c:v>
                </c:pt>
                <c:pt idx="16">
                  <c:v>110.9</c:v>
                </c:pt>
                <c:pt idx="17">
                  <c:v>114.8</c:v>
                </c:pt>
                <c:pt idx="18">
                  <c:v>118.6</c:v>
                </c:pt>
              </c:numCache>
            </c:numRef>
          </c:yVal>
          <c:smooth val="1"/>
          <c:extLst>
            <c:ext xmlns:c16="http://schemas.microsoft.com/office/drawing/2014/chart" uri="{C3380CC4-5D6E-409C-BE32-E72D297353CC}">
              <c16:uniqueId val="{00000001-B17A-4A3E-94C5-FB85B56416E0}"/>
            </c:ext>
          </c:extLst>
        </c:ser>
        <c:ser>
          <c:idx val="2"/>
          <c:order val="2"/>
          <c:tx>
            <c:strRef>
              <c:f>'4 Span Reactions'!$AB$179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Reactions'!$Y$180:$Y$198</c:f>
              <c:numCache>
                <c:formatCode>0.0</c:formatCode>
                <c:ptCount val="19"/>
                <c:pt idx="0">
                  <c:v>27.27272727272727</c:v>
                </c:pt>
                <c:pt idx="1">
                  <c:v>31.818181818181817</c:v>
                </c:pt>
                <c:pt idx="2">
                  <c:v>36.36363636363636</c:v>
                </c:pt>
                <c:pt idx="3">
                  <c:v>40.909090909090907</c:v>
                </c:pt>
                <c:pt idx="4">
                  <c:v>45.454545454545453</c:v>
                </c:pt>
                <c:pt idx="5">
                  <c:v>49.999999999999993</c:v>
                </c:pt>
                <c:pt idx="6">
                  <c:v>54.54545454545454</c:v>
                </c:pt>
                <c:pt idx="7">
                  <c:v>59.090909090909086</c:v>
                </c:pt>
                <c:pt idx="8">
                  <c:v>63.636363636363633</c:v>
                </c:pt>
                <c:pt idx="9">
                  <c:v>68.181818181818173</c:v>
                </c:pt>
                <c:pt idx="10">
                  <c:v>72.72727272727272</c:v>
                </c:pt>
                <c:pt idx="11">
                  <c:v>77.272727272727266</c:v>
                </c:pt>
                <c:pt idx="12">
                  <c:v>81.818181818181813</c:v>
                </c:pt>
                <c:pt idx="13">
                  <c:v>86.36363636363636</c:v>
                </c:pt>
                <c:pt idx="14">
                  <c:v>90.909090909090907</c:v>
                </c:pt>
                <c:pt idx="15">
                  <c:v>95.454545454545453</c:v>
                </c:pt>
                <c:pt idx="16">
                  <c:v>99.999999999999986</c:v>
                </c:pt>
                <c:pt idx="17">
                  <c:v>104.54545454545453</c:v>
                </c:pt>
                <c:pt idx="18">
                  <c:v>109.09090909090908</c:v>
                </c:pt>
              </c:numCache>
            </c:numRef>
          </c:xVal>
          <c:yVal>
            <c:numRef>
              <c:f>'4 Span Reactions'!$AB$180:$AB$198</c:f>
              <c:numCache>
                <c:formatCode>General</c:formatCode>
                <c:ptCount val="19"/>
                <c:pt idx="0">
                  <c:v>61.9</c:v>
                </c:pt>
                <c:pt idx="1">
                  <c:v>64.3</c:v>
                </c:pt>
                <c:pt idx="2">
                  <c:v>65.900000000000006</c:v>
                </c:pt>
                <c:pt idx="3">
                  <c:v>67.099999999999994</c:v>
                </c:pt>
                <c:pt idx="4">
                  <c:v>67.900000000000006</c:v>
                </c:pt>
                <c:pt idx="5">
                  <c:v>69.5</c:v>
                </c:pt>
                <c:pt idx="6">
                  <c:v>73.400000000000006</c:v>
                </c:pt>
                <c:pt idx="7">
                  <c:v>77.400000000000006</c:v>
                </c:pt>
                <c:pt idx="8">
                  <c:v>81.3</c:v>
                </c:pt>
                <c:pt idx="9">
                  <c:v>85.3</c:v>
                </c:pt>
                <c:pt idx="10">
                  <c:v>89.2</c:v>
                </c:pt>
                <c:pt idx="11">
                  <c:v>93.2</c:v>
                </c:pt>
                <c:pt idx="12">
                  <c:v>97.1</c:v>
                </c:pt>
                <c:pt idx="13">
                  <c:v>101.1</c:v>
                </c:pt>
                <c:pt idx="14">
                  <c:v>105</c:v>
                </c:pt>
                <c:pt idx="15">
                  <c:v>109</c:v>
                </c:pt>
                <c:pt idx="16">
                  <c:v>112.9</c:v>
                </c:pt>
                <c:pt idx="17">
                  <c:v>116.9</c:v>
                </c:pt>
                <c:pt idx="18">
                  <c:v>120.8</c:v>
                </c:pt>
              </c:numCache>
            </c:numRef>
          </c:yVal>
          <c:smooth val="1"/>
          <c:extLst>
            <c:ext xmlns:c16="http://schemas.microsoft.com/office/drawing/2014/chart" uri="{C3380CC4-5D6E-409C-BE32-E72D297353CC}">
              <c16:uniqueId val="{00000002-B17A-4A3E-94C5-FB85B56416E0}"/>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Reactions'!$AE$179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Reactions'!$AD$180:$AD$198</c:f>
              <c:numCache>
                <c:formatCode>0.0</c:formatCode>
                <c:ptCount val="19"/>
                <c:pt idx="0">
                  <c:v>26.086956521739129</c:v>
                </c:pt>
                <c:pt idx="1">
                  <c:v>30.434782608695649</c:v>
                </c:pt>
                <c:pt idx="2">
                  <c:v>34.782608695652172</c:v>
                </c:pt>
                <c:pt idx="3">
                  <c:v>39.130434782608688</c:v>
                </c:pt>
                <c:pt idx="4">
                  <c:v>43.478260869565212</c:v>
                </c:pt>
                <c:pt idx="5">
                  <c:v>47.826086956521735</c:v>
                </c:pt>
                <c:pt idx="6">
                  <c:v>52.173913043478258</c:v>
                </c:pt>
                <c:pt idx="7">
                  <c:v>56.521739130434774</c:v>
                </c:pt>
                <c:pt idx="8">
                  <c:v>60.869565217391298</c:v>
                </c:pt>
                <c:pt idx="9">
                  <c:v>65.217391304347814</c:v>
                </c:pt>
                <c:pt idx="10">
                  <c:v>69.565217391304344</c:v>
                </c:pt>
                <c:pt idx="11">
                  <c:v>73.91304347826086</c:v>
                </c:pt>
                <c:pt idx="12">
                  <c:v>78.260869565217376</c:v>
                </c:pt>
                <c:pt idx="13">
                  <c:v>82.608695652173907</c:v>
                </c:pt>
                <c:pt idx="14">
                  <c:v>86.956521739130423</c:v>
                </c:pt>
                <c:pt idx="15">
                  <c:v>91.304347826086939</c:v>
                </c:pt>
                <c:pt idx="16">
                  <c:v>95.65217391304347</c:v>
                </c:pt>
                <c:pt idx="17">
                  <c:v>99.999999999999986</c:v>
                </c:pt>
                <c:pt idx="18">
                  <c:v>104.34782608695652</c:v>
                </c:pt>
              </c:numCache>
            </c:numRef>
          </c:xVal>
          <c:yVal>
            <c:numRef>
              <c:f>'4 Span Reactions'!$AE$180:$AE$198</c:f>
              <c:numCache>
                <c:formatCode>General</c:formatCode>
                <c:ptCount val="19"/>
                <c:pt idx="0">
                  <c:v>43.7</c:v>
                </c:pt>
                <c:pt idx="1">
                  <c:v>46.9</c:v>
                </c:pt>
                <c:pt idx="2">
                  <c:v>49.5</c:v>
                </c:pt>
                <c:pt idx="3">
                  <c:v>51.8</c:v>
                </c:pt>
                <c:pt idx="4">
                  <c:v>53.7</c:v>
                </c:pt>
                <c:pt idx="5">
                  <c:v>55.2</c:v>
                </c:pt>
                <c:pt idx="6">
                  <c:v>56.5</c:v>
                </c:pt>
                <c:pt idx="7">
                  <c:v>57.7</c:v>
                </c:pt>
                <c:pt idx="8">
                  <c:v>58.6</c:v>
                </c:pt>
                <c:pt idx="9">
                  <c:v>59.5</c:v>
                </c:pt>
                <c:pt idx="10">
                  <c:v>60.3</c:v>
                </c:pt>
                <c:pt idx="11">
                  <c:v>60.9</c:v>
                </c:pt>
                <c:pt idx="12">
                  <c:v>61.5</c:v>
                </c:pt>
                <c:pt idx="13">
                  <c:v>62.1</c:v>
                </c:pt>
                <c:pt idx="14">
                  <c:v>62.5</c:v>
                </c:pt>
                <c:pt idx="15">
                  <c:v>63</c:v>
                </c:pt>
                <c:pt idx="16">
                  <c:v>63.4</c:v>
                </c:pt>
                <c:pt idx="17">
                  <c:v>63.8</c:v>
                </c:pt>
                <c:pt idx="18">
                  <c:v>64.099999999999994</c:v>
                </c:pt>
              </c:numCache>
            </c:numRef>
          </c:yVal>
          <c:smooth val="1"/>
          <c:extLst>
            <c:ext xmlns:c16="http://schemas.microsoft.com/office/drawing/2014/chart" uri="{C3380CC4-5D6E-409C-BE32-E72D297353CC}">
              <c16:uniqueId val="{00000000-FD0A-44F2-BDEC-6121D9AA6AF9}"/>
            </c:ext>
          </c:extLst>
        </c:ser>
        <c:ser>
          <c:idx val="1"/>
          <c:order val="1"/>
          <c:tx>
            <c:strRef>
              <c:f>'4 Span Reactions'!$AF$179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Reactions'!$AD$180:$AD$198</c:f>
              <c:numCache>
                <c:formatCode>0.0</c:formatCode>
                <c:ptCount val="19"/>
                <c:pt idx="0">
                  <c:v>26.086956521739129</c:v>
                </c:pt>
                <c:pt idx="1">
                  <c:v>30.434782608695649</c:v>
                </c:pt>
                <c:pt idx="2">
                  <c:v>34.782608695652172</c:v>
                </c:pt>
                <c:pt idx="3">
                  <c:v>39.130434782608688</c:v>
                </c:pt>
                <c:pt idx="4">
                  <c:v>43.478260869565212</c:v>
                </c:pt>
                <c:pt idx="5">
                  <c:v>47.826086956521735</c:v>
                </c:pt>
                <c:pt idx="6">
                  <c:v>52.173913043478258</c:v>
                </c:pt>
                <c:pt idx="7">
                  <c:v>56.521739130434774</c:v>
                </c:pt>
                <c:pt idx="8">
                  <c:v>60.869565217391298</c:v>
                </c:pt>
                <c:pt idx="9">
                  <c:v>65.217391304347814</c:v>
                </c:pt>
                <c:pt idx="10">
                  <c:v>69.565217391304344</c:v>
                </c:pt>
                <c:pt idx="11">
                  <c:v>73.91304347826086</c:v>
                </c:pt>
                <c:pt idx="12">
                  <c:v>78.260869565217376</c:v>
                </c:pt>
                <c:pt idx="13">
                  <c:v>82.608695652173907</c:v>
                </c:pt>
                <c:pt idx="14">
                  <c:v>86.956521739130423</c:v>
                </c:pt>
                <c:pt idx="15">
                  <c:v>91.304347826086939</c:v>
                </c:pt>
                <c:pt idx="16">
                  <c:v>95.65217391304347</c:v>
                </c:pt>
                <c:pt idx="17">
                  <c:v>99.999999999999986</c:v>
                </c:pt>
                <c:pt idx="18">
                  <c:v>104.34782608695652</c:v>
                </c:pt>
              </c:numCache>
            </c:numRef>
          </c:xVal>
          <c:yVal>
            <c:numRef>
              <c:f>'4 Span Reactions'!$AF$180:$AF$198</c:f>
              <c:numCache>
                <c:formatCode>General</c:formatCode>
                <c:ptCount val="19"/>
                <c:pt idx="0">
                  <c:v>61.9</c:v>
                </c:pt>
                <c:pt idx="1">
                  <c:v>64.3</c:v>
                </c:pt>
                <c:pt idx="2">
                  <c:v>66</c:v>
                </c:pt>
                <c:pt idx="3">
                  <c:v>67.2</c:v>
                </c:pt>
                <c:pt idx="4">
                  <c:v>68</c:v>
                </c:pt>
                <c:pt idx="5">
                  <c:v>68.7</c:v>
                </c:pt>
                <c:pt idx="6">
                  <c:v>72.3</c:v>
                </c:pt>
                <c:pt idx="7">
                  <c:v>76.099999999999994</c:v>
                </c:pt>
                <c:pt idx="8">
                  <c:v>80</c:v>
                </c:pt>
                <c:pt idx="9">
                  <c:v>83.8</c:v>
                </c:pt>
                <c:pt idx="10">
                  <c:v>87.7</c:v>
                </c:pt>
                <c:pt idx="11">
                  <c:v>91.5</c:v>
                </c:pt>
                <c:pt idx="12">
                  <c:v>95.4</c:v>
                </c:pt>
                <c:pt idx="13">
                  <c:v>99.3</c:v>
                </c:pt>
                <c:pt idx="14">
                  <c:v>103.1</c:v>
                </c:pt>
                <c:pt idx="15">
                  <c:v>107</c:v>
                </c:pt>
                <c:pt idx="16">
                  <c:v>110.8</c:v>
                </c:pt>
                <c:pt idx="17">
                  <c:v>114.7</c:v>
                </c:pt>
                <c:pt idx="18">
                  <c:v>118.5</c:v>
                </c:pt>
              </c:numCache>
            </c:numRef>
          </c:yVal>
          <c:smooth val="1"/>
          <c:extLst>
            <c:ext xmlns:c16="http://schemas.microsoft.com/office/drawing/2014/chart" uri="{C3380CC4-5D6E-409C-BE32-E72D297353CC}">
              <c16:uniqueId val="{00000001-FD0A-44F2-BDEC-6121D9AA6AF9}"/>
            </c:ext>
          </c:extLst>
        </c:ser>
        <c:ser>
          <c:idx val="2"/>
          <c:order val="2"/>
          <c:tx>
            <c:strRef>
              <c:f>'4 Span Reactions'!$AG$179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Reactions'!$AD$180:$AD$198</c:f>
              <c:numCache>
                <c:formatCode>0.0</c:formatCode>
                <c:ptCount val="19"/>
                <c:pt idx="0">
                  <c:v>26.086956521739129</c:v>
                </c:pt>
                <c:pt idx="1">
                  <c:v>30.434782608695649</c:v>
                </c:pt>
                <c:pt idx="2">
                  <c:v>34.782608695652172</c:v>
                </c:pt>
                <c:pt idx="3">
                  <c:v>39.130434782608688</c:v>
                </c:pt>
                <c:pt idx="4">
                  <c:v>43.478260869565212</c:v>
                </c:pt>
                <c:pt idx="5">
                  <c:v>47.826086956521735</c:v>
                </c:pt>
                <c:pt idx="6">
                  <c:v>52.173913043478258</c:v>
                </c:pt>
                <c:pt idx="7">
                  <c:v>56.521739130434774</c:v>
                </c:pt>
                <c:pt idx="8">
                  <c:v>60.869565217391298</c:v>
                </c:pt>
                <c:pt idx="9">
                  <c:v>65.217391304347814</c:v>
                </c:pt>
                <c:pt idx="10">
                  <c:v>69.565217391304344</c:v>
                </c:pt>
                <c:pt idx="11">
                  <c:v>73.91304347826086</c:v>
                </c:pt>
                <c:pt idx="12">
                  <c:v>78.260869565217376</c:v>
                </c:pt>
                <c:pt idx="13">
                  <c:v>82.608695652173907</c:v>
                </c:pt>
                <c:pt idx="14">
                  <c:v>86.956521739130423</c:v>
                </c:pt>
                <c:pt idx="15">
                  <c:v>91.304347826086939</c:v>
                </c:pt>
                <c:pt idx="16">
                  <c:v>95.65217391304347</c:v>
                </c:pt>
                <c:pt idx="17">
                  <c:v>99.999999999999986</c:v>
                </c:pt>
                <c:pt idx="18">
                  <c:v>104.34782608695652</c:v>
                </c:pt>
              </c:numCache>
            </c:numRef>
          </c:xVal>
          <c:yVal>
            <c:numRef>
              <c:f>'4 Span Reactions'!$AG$180:$AG$198</c:f>
              <c:numCache>
                <c:formatCode>General</c:formatCode>
                <c:ptCount val="19"/>
                <c:pt idx="0">
                  <c:v>62.4</c:v>
                </c:pt>
                <c:pt idx="1">
                  <c:v>64.7</c:v>
                </c:pt>
                <c:pt idx="2">
                  <c:v>66.2</c:v>
                </c:pt>
                <c:pt idx="3">
                  <c:v>67.3</c:v>
                </c:pt>
                <c:pt idx="4">
                  <c:v>68.2</c:v>
                </c:pt>
                <c:pt idx="5">
                  <c:v>70.8</c:v>
                </c:pt>
                <c:pt idx="6">
                  <c:v>74.900000000000006</c:v>
                </c:pt>
                <c:pt idx="7">
                  <c:v>79</c:v>
                </c:pt>
                <c:pt idx="8">
                  <c:v>83.1</c:v>
                </c:pt>
                <c:pt idx="9">
                  <c:v>87.1</c:v>
                </c:pt>
                <c:pt idx="10">
                  <c:v>91.2</c:v>
                </c:pt>
                <c:pt idx="11">
                  <c:v>95.3</c:v>
                </c:pt>
                <c:pt idx="12">
                  <c:v>99.4</c:v>
                </c:pt>
                <c:pt idx="13">
                  <c:v>103.4</c:v>
                </c:pt>
                <c:pt idx="14">
                  <c:v>107.5</c:v>
                </c:pt>
                <c:pt idx="15">
                  <c:v>111.6</c:v>
                </c:pt>
                <c:pt idx="16">
                  <c:v>115.7</c:v>
                </c:pt>
                <c:pt idx="17">
                  <c:v>119.7</c:v>
                </c:pt>
                <c:pt idx="18">
                  <c:v>123.8</c:v>
                </c:pt>
              </c:numCache>
            </c:numRef>
          </c:yVal>
          <c:smooth val="1"/>
          <c:extLst>
            <c:ext xmlns:c16="http://schemas.microsoft.com/office/drawing/2014/chart" uri="{C3380CC4-5D6E-409C-BE32-E72D297353CC}">
              <c16:uniqueId val="{00000002-FD0A-44F2-BDEC-6121D9AA6AF9}"/>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Reactions'!$AJ$179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Reactions'!$AI$180:$AI$198</c:f>
              <c:numCache>
                <c:formatCode>0.0</c:formatCode>
                <c:ptCount val="19"/>
                <c:pt idx="0">
                  <c:v>24.999999999999996</c:v>
                </c:pt>
                <c:pt idx="1">
                  <c:v>29.166666666666661</c:v>
                </c:pt>
                <c:pt idx="2">
                  <c:v>33.333333333333329</c:v>
                </c:pt>
                <c:pt idx="3">
                  <c:v>37.499999999999993</c:v>
                </c:pt>
                <c:pt idx="4">
                  <c:v>41.666666666666657</c:v>
                </c:pt>
                <c:pt idx="5">
                  <c:v>45.833333333333329</c:v>
                </c:pt>
                <c:pt idx="6">
                  <c:v>49.999999999999993</c:v>
                </c:pt>
                <c:pt idx="7">
                  <c:v>54.166666666666657</c:v>
                </c:pt>
                <c:pt idx="8">
                  <c:v>58.333333333333321</c:v>
                </c:pt>
                <c:pt idx="9">
                  <c:v>62.499999999999993</c:v>
                </c:pt>
                <c:pt idx="10">
                  <c:v>66.666666666666657</c:v>
                </c:pt>
                <c:pt idx="11">
                  <c:v>70.833333333333329</c:v>
                </c:pt>
                <c:pt idx="12">
                  <c:v>74.999999999999986</c:v>
                </c:pt>
                <c:pt idx="13">
                  <c:v>79.166666666666657</c:v>
                </c:pt>
                <c:pt idx="14">
                  <c:v>83.333333333333314</c:v>
                </c:pt>
                <c:pt idx="15">
                  <c:v>87.499999999999986</c:v>
                </c:pt>
                <c:pt idx="16">
                  <c:v>91.666666666666657</c:v>
                </c:pt>
                <c:pt idx="17">
                  <c:v>95.833333333333314</c:v>
                </c:pt>
                <c:pt idx="18">
                  <c:v>99.999999999999986</c:v>
                </c:pt>
              </c:numCache>
            </c:numRef>
          </c:xVal>
          <c:yVal>
            <c:numRef>
              <c:f>'4 Span Reactions'!$AJ$180:$AJ$198</c:f>
              <c:numCache>
                <c:formatCode>General</c:formatCode>
                <c:ptCount val="19"/>
                <c:pt idx="0">
                  <c:v>42.8</c:v>
                </c:pt>
                <c:pt idx="1">
                  <c:v>46.2</c:v>
                </c:pt>
                <c:pt idx="2">
                  <c:v>48.9</c:v>
                </c:pt>
                <c:pt idx="3">
                  <c:v>51.2</c:v>
                </c:pt>
                <c:pt idx="4">
                  <c:v>53</c:v>
                </c:pt>
                <c:pt idx="5">
                  <c:v>54.6</c:v>
                </c:pt>
                <c:pt idx="6">
                  <c:v>56</c:v>
                </c:pt>
                <c:pt idx="7">
                  <c:v>57.2</c:v>
                </c:pt>
                <c:pt idx="8">
                  <c:v>58.2</c:v>
                </c:pt>
                <c:pt idx="9">
                  <c:v>59.1</c:v>
                </c:pt>
                <c:pt idx="10">
                  <c:v>59.8</c:v>
                </c:pt>
                <c:pt idx="11">
                  <c:v>60.5</c:v>
                </c:pt>
                <c:pt idx="12">
                  <c:v>61.2</c:v>
                </c:pt>
                <c:pt idx="13">
                  <c:v>61.7</c:v>
                </c:pt>
                <c:pt idx="14">
                  <c:v>62.2</c:v>
                </c:pt>
                <c:pt idx="15">
                  <c:v>62.7</c:v>
                </c:pt>
                <c:pt idx="16">
                  <c:v>63.1</c:v>
                </c:pt>
                <c:pt idx="17">
                  <c:v>63.5</c:v>
                </c:pt>
                <c:pt idx="18">
                  <c:v>63.8</c:v>
                </c:pt>
              </c:numCache>
            </c:numRef>
          </c:yVal>
          <c:smooth val="1"/>
          <c:extLst>
            <c:ext xmlns:c16="http://schemas.microsoft.com/office/drawing/2014/chart" uri="{C3380CC4-5D6E-409C-BE32-E72D297353CC}">
              <c16:uniqueId val="{00000000-D0C5-44E4-8EB5-B3C163DC27E4}"/>
            </c:ext>
          </c:extLst>
        </c:ser>
        <c:ser>
          <c:idx val="1"/>
          <c:order val="1"/>
          <c:tx>
            <c:strRef>
              <c:f>'4 Span Reactions'!$AK$179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Reactions'!$AI$180:$AI$198</c:f>
              <c:numCache>
                <c:formatCode>0.0</c:formatCode>
                <c:ptCount val="19"/>
                <c:pt idx="0">
                  <c:v>24.999999999999996</c:v>
                </c:pt>
                <c:pt idx="1">
                  <c:v>29.166666666666661</c:v>
                </c:pt>
                <c:pt idx="2">
                  <c:v>33.333333333333329</c:v>
                </c:pt>
                <c:pt idx="3">
                  <c:v>37.499999999999993</c:v>
                </c:pt>
                <c:pt idx="4">
                  <c:v>41.666666666666657</c:v>
                </c:pt>
                <c:pt idx="5">
                  <c:v>45.833333333333329</c:v>
                </c:pt>
                <c:pt idx="6">
                  <c:v>49.999999999999993</c:v>
                </c:pt>
                <c:pt idx="7">
                  <c:v>54.166666666666657</c:v>
                </c:pt>
                <c:pt idx="8">
                  <c:v>58.333333333333321</c:v>
                </c:pt>
                <c:pt idx="9">
                  <c:v>62.499999999999993</c:v>
                </c:pt>
                <c:pt idx="10">
                  <c:v>66.666666666666657</c:v>
                </c:pt>
                <c:pt idx="11">
                  <c:v>70.833333333333329</c:v>
                </c:pt>
                <c:pt idx="12">
                  <c:v>74.999999999999986</c:v>
                </c:pt>
                <c:pt idx="13">
                  <c:v>79.166666666666657</c:v>
                </c:pt>
                <c:pt idx="14">
                  <c:v>83.333333333333314</c:v>
                </c:pt>
                <c:pt idx="15">
                  <c:v>87.499999999999986</c:v>
                </c:pt>
                <c:pt idx="16">
                  <c:v>91.666666666666657</c:v>
                </c:pt>
                <c:pt idx="17">
                  <c:v>95.833333333333314</c:v>
                </c:pt>
                <c:pt idx="18">
                  <c:v>99.999999999999986</c:v>
                </c:pt>
              </c:numCache>
            </c:numRef>
          </c:xVal>
          <c:yVal>
            <c:numRef>
              <c:f>'4 Span Reactions'!$AK$180:$AK$198</c:f>
              <c:numCache>
                <c:formatCode>General</c:formatCode>
                <c:ptCount val="19"/>
                <c:pt idx="0">
                  <c:v>62.1</c:v>
                </c:pt>
                <c:pt idx="1">
                  <c:v>64.5</c:v>
                </c:pt>
                <c:pt idx="2">
                  <c:v>66.2</c:v>
                </c:pt>
                <c:pt idx="3">
                  <c:v>67.400000000000006</c:v>
                </c:pt>
                <c:pt idx="4">
                  <c:v>68.3</c:v>
                </c:pt>
                <c:pt idx="5">
                  <c:v>68.900000000000006</c:v>
                </c:pt>
                <c:pt idx="6">
                  <c:v>72.3</c:v>
                </c:pt>
                <c:pt idx="7">
                  <c:v>76.2</c:v>
                </c:pt>
                <c:pt idx="8">
                  <c:v>80.099999999999994</c:v>
                </c:pt>
                <c:pt idx="9">
                  <c:v>83.9</c:v>
                </c:pt>
                <c:pt idx="10">
                  <c:v>87.8</c:v>
                </c:pt>
                <c:pt idx="11">
                  <c:v>91.6</c:v>
                </c:pt>
                <c:pt idx="12">
                  <c:v>95.5</c:v>
                </c:pt>
                <c:pt idx="13">
                  <c:v>99.4</c:v>
                </c:pt>
                <c:pt idx="14">
                  <c:v>103.2</c:v>
                </c:pt>
                <c:pt idx="15">
                  <c:v>107.1</c:v>
                </c:pt>
                <c:pt idx="16">
                  <c:v>110.9</c:v>
                </c:pt>
                <c:pt idx="17">
                  <c:v>114.8</c:v>
                </c:pt>
                <c:pt idx="18">
                  <c:v>118.7</c:v>
                </c:pt>
              </c:numCache>
            </c:numRef>
          </c:yVal>
          <c:smooth val="1"/>
          <c:extLst>
            <c:ext xmlns:c16="http://schemas.microsoft.com/office/drawing/2014/chart" uri="{C3380CC4-5D6E-409C-BE32-E72D297353CC}">
              <c16:uniqueId val="{00000001-D0C5-44E4-8EB5-B3C163DC27E4}"/>
            </c:ext>
          </c:extLst>
        </c:ser>
        <c:ser>
          <c:idx val="2"/>
          <c:order val="2"/>
          <c:tx>
            <c:strRef>
              <c:f>'4 Span Reactions'!$AL$179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Reactions'!$AI$180:$AI$198</c:f>
              <c:numCache>
                <c:formatCode>0.0</c:formatCode>
                <c:ptCount val="19"/>
                <c:pt idx="0">
                  <c:v>24.999999999999996</c:v>
                </c:pt>
                <c:pt idx="1">
                  <c:v>29.166666666666661</c:v>
                </c:pt>
                <c:pt idx="2">
                  <c:v>33.333333333333329</c:v>
                </c:pt>
                <c:pt idx="3">
                  <c:v>37.499999999999993</c:v>
                </c:pt>
                <c:pt idx="4">
                  <c:v>41.666666666666657</c:v>
                </c:pt>
                <c:pt idx="5">
                  <c:v>45.833333333333329</c:v>
                </c:pt>
                <c:pt idx="6">
                  <c:v>49.999999999999993</c:v>
                </c:pt>
                <c:pt idx="7">
                  <c:v>54.166666666666657</c:v>
                </c:pt>
                <c:pt idx="8">
                  <c:v>58.333333333333321</c:v>
                </c:pt>
                <c:pt idx="9">
                  <c:v>62.499999999999993</c:v>
                </c:pt>
                <c:pt idx="10">
                  <c:v>66.666666666666657</c:v>
                </c:pt>
                <c:pt idx="11">
                  <c:v>70.833333333333329</c:v>
                </c:pt>
                <c:pt idx="12">
                  <c:v>74.999999999999986</c:v>
                </c:pt>
                <c:pt idx="13">
                  <c:v>79.166666666666657</c:v>
                </c:pt>
                <c:pt idx="14">
                  <c:v>83.333333333333314</c:v>
                </c:pt>
                <c:pt idx="15">
                  <c:v>87.499999999999986</c:v>
                </c:pt>
                <c:pt idx="16">
                  <c:v>91.666666666666657</c:v>
                </c:pt>
                <c:pt idx="17">
                  <c:v>95.833333333333314</c:v>
                </c:pt>
                <c:pt idx="18">
                  <c:v>99.999999999999986</c:v>
                </c:pt>
              </c:numCache>
            </c:numRef>
          </c:xVal>
          <c:yVal>
            <c:numRef>
              <c:f>'4 Span Reactions'!$AL$180:$AL$198</c:f>
              <c:numCache>
                <c:formatCode>General</c:formatCode>
                <c:ptCount val="19"/>
                <c:pt idx="0">
                  <c:v>62.8</c:v>
                </c:pt>
                <c:pt idx="1">
                  <c:v>65</c:v>
                </c:pt>
                <c:pt idx="2">
                  <c:v>66.5</c:v>
                </c:pt>
                <c:pt idx="3">
                  <c:v>67.599999999999994</c:v>
                </c:pt>
                <c:pt idx="4">
                  <c:v>68.3</c:v>
                </c:pt>
                <c:pt idx="5">
                  <c:v>72.099999999999994</c:v>
                </c:pt>
                <c:pt idx="6">
                  <c:v>76.3</c:v>
                </c:pt>
                <c:pt idx="7">
                  <c:v>80.5</c:v>
                </c:pt>
                <c:pt idx="8">
                  <c:v>84.6</c:v>
                </c:pt>
                <c:pt idx="9">
                  <c:v>88.8</c:v>
                </c:pt>
                <c:pt idx="10">
                  <c:v>93</c:v>
                </c:pt>
                <c:pt idx="11">
                  <c:v>97.2</c:v>
                </c:pt>
                <c:pt idx="12">
                  <c:v>101.4</c:v>
                </c:pt>
                <c:pt idx="13">
                  <c:v>105.6</c:v>
                </c:pt>
                <c:pt idx="14">
                  <c:v>109.8</c:v>
                </c:pt>
                <c:pt idx="15">
                  <c:v>114</c:v>
                </c:pt>
                <c:pt idx="16">
                  <c:v>118.1</c:v>
                </c:pt>
                <c:pt idx="17">
                  <c:v>122.3</c:v>
                </c:pt>
                <c:pt idx="18">
                  <c:v>126.5</c:v>
                </c:pt>
              </c:numCache>
            </c:numRef>
          </c:yVal>
          <c:smooth val="1"/>
          <c:extLst>
            <c:ext xmlns:c16="http://schemas.microsoft.com/office/drawing/2014/chart" uri="{C3380CC4-5D6E-409C-BE32-E72D297353CC}">
              <c16:uniqueId val="{00000002-D0C5-44E4-8EB5-B3C163DC27E4}"/>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Reactions'!$AO$179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Reactions'!$AN$180:$AN$198</c:f>
              <c:numCache>
                <c:formatCode>0.0</c:formatCode>
                <c:ptCount val="19"/>
                <c:pt idx="0">
                  <c:v>23.999999999999996</c:v>
                </c:pt>
                <c:pt idx="1">
                  <c:v>27.999999999999996</c:v>
                </c:pt>
                <c:pt idx="2">
                  <c:v>31.999999999999993</c:v>
                </c:pt>
                <c:pt idx="3">
                  <c:v>35.999999999999993</c:v>
                </c:pt>
                <c:pt idx="4">
                  <c:v>39.999999999999993</c:v>
                </c:pt>
                <c:pt idx="5">
                  <c:v>43.999999999999993</c:v>
                </c:pt>
                <c:pt idx="6">
                  <c:v>47.999999999999993</c:v>
                </c:pt>
                <c:pt idx="7">
                  <c:v>51.999999999999993</c:v>
                </c:pt>
                <c:pt idx="8">
                  <c:v>55.999999999999993</c:v>
                </c:pt>
                <c:pt idx="9">
                  <c:v>59.999999999999993</c:v>
                </c:pt>
                <c:pt idx="10">
                  <c:v>63.999999999999986</c:v>
                </c:pt>
                <c:pt idx="11">
                  <c:v>67.999999999999986</c:v>
                </c:pt>
                <c:pt idx="12">
                  <c:v>71.999999999999986</c:v>
                </c:pt>
                <c:pt idx="13">
                  <c:v>75.999999999999986</c:v>
                </c:pt>
                <c:pt idx="14">
                  <c:v>79.999999999999986</c:v>
                </c:pt>
                <c:pt idx="15">
                  <c:v>83.999999999999986</c:v>
                </c:pt>
                <c:pt idx="16">
                  <c:v>87.999999999999986</c:v>
                </c:pt>
                <c:pt idx="17">
                  <c:v>91.999999999999986</c:v>
                </c:pt>
                <c:pt idx="18">
                  <c:v>95.999999999999986</c:v>
                </c:pt>
              </c:numCache>
            </c:numRef>
          </c:xVal>
          <c:yVal>
            <c:numRef>
              <c:f>'4 Span Reactions'!$AO$180:$AO$198</c:f>
              <c:numCache>
                <c:formatCode>General</c:formatCode>
                <c:ptCount val="19"/>
                <c:pt idx="0">
                  <c:v>42</c:v>
                </c:pt>
                <c:pt idx="1">
                  <c:v>45.4</c:v>
                </c:pt>
                <c:pt idx="2">
                  <c:v>48.2</c:v>
                </c:pt>
                <c:pt idx="3">
                  <c:v>50.5</c:v>
                </c:pt>
                <c:pt idx="4">
                  <c:v>52.4</c:v>
                </c:pt>
                <c:pt idx="5">
                  <c:v>54.1</c:v>
                </c:pt>
                <c:pt idx="6">
                  <c:v>55.5</c:v>
                </c:pt>
                <c:pt idx="7">
                  <c:v>56.7</c:v>
                </c:pt>
                <c:pt idx="8">
                  <c:v>57.7</c:v>
                </c:pt>
                <c:pt idx="9">
                  <c:v>58.6</c:v>
                </c:pt>
                <c:pt idx="10">
                  <c:v>59.4</c:v>
                </c:pt>
                <c:pt idx="11">
                  <c:v>60.1</c:v>
                </c:pt>
                <c:pt idx="12">
                  <c:v>60.8</c:v>
                </c:pt>
                <c:pt idx="13">
                  <c:v>61.4</c:v>
                </c:pt>
                <c:pt idx="14">
                  <c:v>61.9</c:v>
                </c:pt>
                <c:pt idx="15">
                  <c:v>62.4</c:v>
                </c:pt>
                <c:pt idx="16">
                  <c:v>62.8</c:v>
                </c:pt>
                <c:pt idx="17">
                  <c:v>63.2</c:v>
                </c:pt>
                <c:pt idx="18">
                  <c:v>63.5</c:v>
                </c:pt>
              </c:numCache>
            </c:numRef>
          </c:yVal>
          <c:smooth val="1"/>
          <c:extLst>
            <c:ext xmlns:c16="http://schemas.microsoft.com/office/drawing/2014/chart" uri="{C3380CC4-5D6E-409C-BE32-E72D297353CC}">
              <c16:uniqueId val="{00000000-4843-4747-A966-CCD60B02BFB8}"/>
            </c:ext>
          </c:extLst>
        </c:ser>
        <c:ser>
          <c:idx val="1"/>
          <c:order val="1"/>
          <c:tx>
            <c:strRef>
              <c:f>'4 Span Reactions'!$AP$179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Reactions'!$AN$180:$AN$198</c:f>
              <c:numCache>
                <c:formatCode>0.0</c:formatCode>
                <c:ptCount val="19"/>
                <c:pt idx="0">
                  <c:v>23.999999999999996</c:v>
                </c:pt>
                <c:pt idx="1">
                  <c:v>27.999999999999996</c:v>
                </c:pt>
                <c:pt idx="2">
                  <c:v>31.999999999999993</c:v>
                </c:pt>
                <c:pt idx="3">
                  <c:v>35.999999999999993</c:v>
                </c:pt>
                <c:pt idx="4">
                  <c:v>39.999999999999993</c:v>
                </c:pt>
                <c:pt idx="5">
                  <c:v>43.999999999999993</c:v>
                </c:pt>
                <c:pt idx="6">
                  <c:v>47.999999999999993</c:v>
                </c:pt>
                <c:pt idx="7">
                  <c:v>51.999999999999993</c:v>
                </c:pt>
                <c:pt idx="8">
                  <c:v>55.999999999999993</c:v>
                </c:pt>
                <c:pt idx="9">
                  <c:v>59.999999999999993</c:v>
                </c:pt>
                <c:pt idx="10">
                  <c:v>63.999999999999986</c:v>
                </c:pt>
                <c:pt idx="11">
                  <c:v>67.999999999999986</c:v>
                </c:pt>
                <c:pt idx="12">
                  <c:v>71.999999999999986</c:v>
                </c:pt>
                <c:pt idx="13">
                  <c:v>75.999999999999986</c:v>
                </c:pt>
                <c:pt idx="14">
                  <c:v>79.999999999999986</c:v>
                </c:pt>
                <c:pt idx="15">
                  <c:v>83.999999999999986</c:v>
                </c:pt>
                <c:pt idx="16">
                  <c:v>87.999999999999986</c:v>
                </c:pt>
                <c:pt idx="17">
                  <c:v>91.999999999999986</c:v>
                </c:pt>
                <c:pt idx="18">
                  <c:v>95.999999999999986</c:v>
                </c:pt>
              </c:numCache>
            </c:numRef>
          </c:xVal>
          <c:yVal>
            <c:numRef>
              <c:f>'4 Span Reactions'!$AP$180:$AP$198</c:f>
              <c:numCache>
                <c:formatCode>General</c:formatCode>
                <c:ptCount val="19"/>
                <c:pt idx="0">
                  <c:v>62.4</c:v>
                </c:pt>
                <c:pt idx="1">
                  <c:v>64.900000000000006</c:v>
                </c:pt>
                <c:pt idx="2">
                  <c:v>66.5</c:v>
                </c:pt>
                <c:pt idx="3">
                  <c:v>67.7</c:v>
                </c:pt>
                <c:pt idx="4">
                  <c:v>68.599999999999994</c:v>
                </c:pt>
                <c:pt idx="5">
                  <c:v>69.3</c:v>
                </c:pt>
                <c:pt idx="6">
                  <c:v>72.5</c:v>
                </c:pt>
                <c:pt idx="7">
                  <c:v>76.400000000000006</c:v>
                </c:pt>
                <c:pt idx="8">
                  <c:v>80.3</c:v>
                </c:pt>
                <c:pt idx="9">
                  <c:v>84.1</c:v>
                </c:pt>
                <c:pt idx="10">
                  <c:v>88</c:v>
                </c:pt>
                <c:pt idx="11">
                  <c:v>91.9</c:v>
                </c:pt>
                <c:pt idx="12">
                  <c:v>95.8</c:v>
                </c:pt>
                <c:pt idx="13">
                  <c:v>99.6</c:v>
                </c:pt>
                <c:pt idx="14">
                  <c:v>103.5</c:v>
                </c:pt>
                <c:pt idx="15">
                  <c:v>107.4</c:v>
                </c:pt>
                <c:pt idx="16">
                  <c:v>111.3</c:v>
                </c:pt>
                <c:pt idx="17">
                  <c:v>115.1</c:v>
                </c:pt>
                <c:pt idx="18">
                  <c:v>119</c:v>
                </c:pt>
              </c:numCache>
            </c:numRef>
          </c:yVal>
          <c:smooth val="1"/>
          <c:extLst>
            <c:ext xmlns:c16="http://schemas.microsoft.com/office/drawing/2014/chart" uri="{C3380CC4-5D6E-409C-BE32-E72D297353CC}">
              <c16:uniqueId val="{00000001-4843-4747-A966-CCD60B02BFB8}"/>
            </c:ext>
          </c:extLst>
        </c:ser>
        <c:ser>
          <c:idx val="2"/>
          <c:order val="2"/>
          <c:tx>
            <c:strRef>
              <c:f>'4 Span Reactions'!$AQ$179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Reactions'!$AN$180:$AN$198</c:f>
              <c:numCache>
                <c:formatCode>0.0</c:formatCode>
                <c:ptCount val="19"/>
                <c:pt idx="0">
                  <c:v>23.999999999999996</c:v>
                </c:pt>
                <c:pt idx="1">
                  <c:v>27.999999999999996</c:v>
                </c:pt>
                <c:pt idx="2">
                  <c:v>31.999999999999993</c:v>
                </c:pt>
                <c:pt idx="3">
                  <c:v>35.999999999999993</c:v>
                </c:pt>
                <c:pt idx="4">
                  <c:v>39.999999999999993</c:v>
                </c:pt>
                <c:pt idx="5">
                  <c:v>43.999999999999993</c:v>
                </c:pt>
                <c:pt idx="6">
                  <c:v>47.999999999999993</c:v>
                </c:pt>
                <c:pt idx="7">
                  <c:v>51.999999999999993</c:v>
                </c:pt>
                <c:pt idx="8">
                  <c:v>55.999999999999993</c:v>
                </c:pt>
                <c:pt idx="9">
                  <c:v>59.999999999999993</c:v>
                </c:pt>
                <c:pt idx="10">
                  <c:v>63.999999999999986</c:v>
                </c:pt>
                <c:pt idx="11">
                  <c:v>67.999999999999986</c:v>
                </c:pt>
                <c:pt idx="12">
                  <c:v>71.999999999999986</c:v>
                </c:pt>
                <c:pt idx="13">
                  <c:v>75.999999999999986</c:v>
                </c:pt>
                <c:pt idx="14">
                  <c:v>79.999999999999986</c:v>
                </c:pt>
                <c:pt idx="15">
                  <c:v>83.999999999999986</c:v>
                </c:pt>
                <c:pt idx="16">
                  <c:v>87.999999999999986</c:v>
                </c:pt>
                <c:pt idx="17">
                  <c:v>91.999999999999986</c:v>
                </c:pt>
                <c:pt idx="18">
                  <c:v>95.999999999999986</c:v>
                </c:pt>
              </c:numCache>
            </c:numRef>
          </c:xVal>
          <c:yVal>
            <c:numRef>
              <c:f>'4 Span Reactions'!$AQ$180:$AQ$198</c:f>
              <c:numCache>
                <c:formatCode>General</c:formatCode>
                <c:ptCount val="19"/>
                <c:pt idx="0">
                  <c:v>63.2</c:v>
                </c:pt>
                <c:pt idx="1">
                  <c:v>65.3</c:v>
                </c:pt>
                <c:pt idx="2">
                  <c:v>66.7</c:v>
                </c:pt>
                <c:pt idx="3">
                  <c:v>67.7</c:v>
                </c:pt>
                <c:pt idx="4">
                  <c:v>68.900000000000006</c:v>
                </c:pt>
                <c:pt idx="5">
                  <c:v>73.2</c:v>
                </c:pt>
                <c:pt idx="6">
                  <c:v>77.5</c:v>
                </c:pt>
                <c:pt idx="7">
                  <c:v>81.8</c:v>
                </c:pt>
                <c:pt idx="8">
                  <c:v>86.1</c:v>
                </c:pt>
                <c:pt idx="9">
                  <c:v>90.4</c:v>
                </c:pt>
                <c:pt idx="10">
                  <c:v>94.7</c:v>
                </c:pt>
                <c:pt idx="11">
                  <c:v>99</c:v>
                </c:pt>
                <c:pt idx="12">
                  <c:v>103.3</c:v>
                </c:pt>
                <c:pt idx="13">
                  <c:v>107.5</c:v>
                </c:pt>
                <c:pt idx="14">
                  <c:v>111.8</c:v>
                </c:pt>
                <c:pt idx="15">
                  <c:v>116.1</c:v>
                </c:pt>
                <c:pt idx="16">
                  <c:v>120.4</c:v>
                </c:pt>
                <c:pt idx="17">
                  <c:v>124.7</c:v>
                </c:pt>
                <c:pt idx="18">
                  <c:v>129</c:v>
                </c:pt>
              </c:numCache>
            </c:numRef>
          </c:yVal>
          <c:smooth val="1"/>
          <c:extLst>
            <c:ext xmlns:c16="http://schemas.microsoft.com/office/drawing/2014/chart" uri="{C3380CC4-5D6E-409C-BE32-E72D297353CC}">
              <c16:uniqueId val="{00000002-4843-4747-A966-CCD60B02BFB8}"/>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Reactions'!$AT$179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Reactions'!$AS$180:$AS$198</c:f>
              <c:numCache>
                <c:formatCode>0.0</c:formatCode>
                <c:ptCount val="19"/>
                <c:pt idx="0">
                  <c:v>23.076923076923073</c:v>
                </c:pt>
                <c:pt idx="1">
                  <c:v>26.923076923076916</c:v>
                </c:pt>
                <c:pt idx="2">
                  <c:v>30.769230769230763</c:v>
                </c:pt>
                <c:pt idx="3">
                  <c:v>34.615384615384606</c:v>
                </c:pt>
                <c:pt idx="4">
                  <c:v>38.461538461538453</c:v>
                </c:pt>
                <c:pt idx="5">
                  <c:v>42.307692307692299</c:v>
                </c:pt>
                <c:pt idx="6">
                  <c:v>46.153846153846146</c:v>
                </c:pt>
                <c:pt idx="7">
                  <c:v>49.999999999999993</c:v>
                </c:pt>
                <c:pt idx="8">
                  <c:v>53.846153846153832</c:v>
                </c:pt>
                <c:pt idx="9">
                  <c:v>57.692307692307679</c:v>
                </c:pt>
                <c:pt idx="10">
                  <c:v>61.538461538461526</c:v>
                </c:pt>
                <c:pt idx="11">
                  <c:v>65.384615384615373</c:v>
                </c:pt>
                <c:pt idx="12">
                  <c:v>69.230769230769212</c:v>
                </c:pt>
                <c:pt idx="13">
                  <c:v>73.076923076923066</c:v>
                </c:pt>
                <c:pt idx="14">
                  <c:v>76.923076923076906</c:v>
                </c:pt>
                <c:pt idx="15">
                  <c:v>80.769230769230759</c:v>
                </c:pt>
                <c:pt idx="16">
                  <c:v>84.615384615384599</c:v>
                </c:pt>
                <c:pt idx="17">
                  <c:v>88.461538461538439</c:v>
                </c:pt>
                <c:pt idx="18">
                  <c:v>92.307692307692292</c:v>
                </c:pt>
              </c:numCache>
            </c:numRef>
          </c:xVal>
          <c:yVal>
            <c:numRef>
              <c:f>'4 Span Reactions'!$AT$180:$AT$198</c:f>
              <c:numCache>
                <c:formatCode>General</c:formatCode>
                <c:ptCount val="19"/>
                <c:pt idx="0">
                  <c:v>41.2</c:v>
                </c:pt>
                <c:pt idx="1">
                  <c:v>44.6</c:v>
                </c:pt>
                <c:pt idx="2">
                  <c:v>47.5</c:v>
                </c:pt>
                <c:pt idx="3">
                  <c:v>49.8</c:v>
                </c:pt>
                <c:pt idx="4">
                  <c:v>51.8</c:v>
                </c:pt>
                <c:pt idx="5">
                  <c:v>53.5</c:v>
                </c:pt>
                <c:pt idx="6">
                  <c:v>54.9</c:v>
                </c:pt>
                <c:pt idx="7">
                  <c:v>56.2</c:v>
                </c:pt>
                <c:pt idx="8">
                  <c:v>57.3</c:v>
                </c:pt>
                <c:pt idx="9">
                  <c:v>58.2</c:v>
                </c:pt>
                <c:pt idx="10">
                  <c:v>59</c:v>
                </c:pt>
                <c:pt idx="11">
                  <c:v>59.8</c:v>
                </c:pt>
                <c:pt idx="12">
                  <c:v>60.4</c:v>
                </c:pt>
                <c:pt idx="13">
                  <c:v>61</c:v>
                </c:pt>
                <c:pt idx="14">
                  <c:v>61.6</c:v>
                </c:pt>
                <c:pt idx="15">
                  <c:v>62</c:v>
                </c:pt>
                <c:pt idx="16">
                  <c:v>62.5</c:v>
                </c:pt>
                <c:pt idx="17">
                  <c:v>62.9</c:v>
                </c:pt>
                <c:pt idx="18">
                  <c:v>63.3</c:v>
                </c:pt>
              </c:numCache>
            </c:numRef>
          </c:yVal>
          <c:smooth val="1"/>
          <c:extLst>
            <c:ext xmlns:c16="http://schemas.microsoft.com/office/drawing/2014/chart" uri="{C3380CC4-5D6E-409C-BE32-E72D297353CC}">
              <c16:uniqueId val="{00000000-314B-43CA-88D2-69876C2169F0}"/>
            </c:ext>
          </c:extLst>
        </c:ser>
        <c:ser>
          <c:idx val="1"/>
          <c:order val="1"/>
          <c:tx>
            <c:strRef>
              <c:f>'4 Span Reactions'!$AU$179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Reactions'!$AS$180:$AS$198</c:f>
              <c:numCache>
                <c:formatCode>0.0</c:formatCode>
                <c:ptCount val="19"/>
                <c:pt idx="0">
                  <c:v>23.076923076923073</c:v>
                </c:pt>
                <c:pt idx="1">
                  <c:v>26.923076923076916</c:v>
                </c:pt>
                <c:pt idx="2">
                  <c:v>30.769230769230763</c:v>
                </c:pt>
                <c:pt idx="3">
                  <c:v>34.615384615384606</c:v>
                </c:pt>
                <c:pt idx="4">
                  <c:v>38.461538461538453</c:v>
                </c:pt>
                <c:pt idx="5">
                  <c:v>42.307692307692299</c:v>
                </c:pt>
                <c:pt idx="6">
                  <c:v>46.153846153846146</c:v>
                </c:pt>
                <c:pt idx="7">
                  <c:v>49.999999999999993</c:v>
                </c:pt>
                <c:pt idx="8">
                  <c:v>53.846153846153832</c:v>
                </c:pt>
                <c:pt idx="9">
                  <c:v>57.692307692307679</c:v>
                </c:pt>
                <c:pt idx="10">
                  <c:v>61.538461538461526</c:v>
                </c:pt>
                <c:pt idx="11">
                  <c:v>65.384615384615373</c:v>
                </c:pt>
                <c:pt idx="12">
                  <c:v>69.230769230769212</c:v>
                </c:pt>
                <c:pt idx="13">
                  <c:v>73.076923076923066</c:v>
                </c:pt>
                <c:pt idx="14">
                  <c:v>76.923076923076906</c:v>
                </c:pt>
                <c:pt idx="15">
                  <c:v>80.769230769230759</c:v>
                </c:pt>
                <c:pt idx="16">
                  <c:v>84.615384615384599</c:v>
                </c:pt>
                <c:pt idx="17">
                  <c:v>88.461538461538439</c:v>
                </c:pt>
                <c:pt idx="18">
                  <c:v>92.307692307692292</c:v>
                </c:pt>
              </c:numCache>
            </c:numRef>
          </c:xVal>
          <c:yVal>
            <c:numRef>
              <c:f>'4 Span Reactions'!$AU$180:$AU$198</c:f>
              <c:numCache>
                <c:formatCode>General</c:formatCode>
                <c:ptCount val="19"/>
                <c:pt idx="0">
                  <c:v>62.9</c:v>
                </c:pt>
                <c:pt idx="1">
                  <c:v>65.3</c:v>
                </c:pt>
                <c:pt idx="2">
                  <c:v>67</c:v>
                </c:pt>
                <c:pt idx="3">
                  <c:v>68.2</c:v>
                </c:pt>
                <c:pt idx="4">
                  <c:v>69</c:v>
                </c:pt>
                <c:pt idx="5">
                  <c:v>69.7</c:v>
                </c:pt>
                <c:pt idx="6">
                  <c:v>72.8</c:v>
                </c:pt>
                <c:pt idx="7">
                  <c:v>76.599999999999994</c:v>
                </c:pt>
                <c:pt idx="8">
                  <c:v>80.5</c:v>
                </c:pt>
                <c:pt idx="9">
                  <c:v>84.4</c:v>
                </c:pt>
                <c:pt idx="10">
                  <c:v>88.3</c:v>
                </c:pt>
                <c:pt idx="11">
                  <c:v>92.2</c:v>
                </c:pt>
                <c:pt idx="12">
                  <c:v>96.1</c:v>
                </c:pt>
                <c:pt idx="13">
                  <c:v>100</c:v>
                </c:pt>
                <c:pt idx="14">
                  <c:v>103.9</c:v>
                </c:pt>
                <c:pt idx="15">
                  <c:v>107.8</c:v>
                </c:pt>
                <c:pt idx="16">
                  <c:v>111.7</c:v>
                </c:pt>
                <c:pt idx="17">
                  <c:v>115.6</c:v>
                </c:pt>
                <c:pt idx="18">
                  <c:v>119.5</c:v>
                </c:pt>
              </c:numCache>
            </c:numRef>
          </c:yVal>
          <c:smooth val="1"/>
          <c:extLst>
            <c:ext xmlns:c16="http://schemas.microsoft.com/office/drawing/2014/chart" uri="{C3380CC4-5D6E-409C-BE32-E72D297353CC}">
              <c16:uniqueId val="{00000001-314B-43CA-88D2-69876C2169F0}"/>
            </c:ext>
          </c:extLst>
        </c:ser>
        <c:ser>
          <c:idx val="2"/>
          <c:order val="2"/>
          <c:tx>
            <c:strRef>
              <c:f>'4 Span Reactions'!$AV$179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Reactions'!$AS$180:$AS$198</c:f>
              <c:numCache>
                <c:formatCode>0.0</c:formatCode>
                <c:ptCount val="19"/>
                <c:pt idx="0">
                  <c:v>23.076923076923073</c:v>
                </c:pt>
                <c:pt idx="1">
                  <c:v>26.923076923076916</c:v>
                </c:pt>
                <c:pt idx="2">
                  <c:v>30.769230769230763</c:v>
                </c:pt>
                <c:pt idx="3">
                  <c:v>34.615384615384606</c:v>
                </c:pt>
                <c:pt idx="4">
                  <c:v>38.461538461538453</c:v>
                </c:pt>
                <c:pt idx="5">
                  <c:v>42.307692307692299</c:v>
                </c:pt>
                <c:pt idx="6">
                  <c:v>46.153846153846146</c:v>
                </c:pt>
                <c:pt idx="7">
                  <c:v>49.999999999999993</c:v>
                </c:pt>
                <c:pt idx="8">
                  <c:v>53.846153846153832</c:v>
                </c:pt>
                <c:pt idx="9">
                  <c:v>57.692307692307679</c:v>
                </c:pt>
                <c:pt idx="10">
                  <c:v>61.538461538461526</c:v>
                </c:pt>
                <c:pt idx="11">
                  <c:v>65.384615384615373</c:v>
                </c:pt>
                <c:pt idx="12">
                  <c:v>69.230769230769212</c:v>
                </c:pt>
                <c:pt idx="13">
                  <c:v>73.076923076923066</c:v>
                </c:pt>
                <c:pt idx="14">
                  <c:v>76.923076923076906</c:v>
                </c:pt>
                <c:pt idx="15">
                  <c:v>80.769230769230759</c:v>
                </c:pt>
                <c:pt idx="16">
                  <c:v>84.615384615384599</c:v>
                </c:pt>
                <c:pt idx="17">
                  <c:v>88.461538461538439</c:v>
                </c:pt>
                <c:pt idx="18">
                  <c:v>92.307692307692292</c:v>
                </c:pt>
              </c:numCache>
            </c:numRef>
          </c:xVal>
          <c:yVal>
            <c:numRef>
              <c:f>'4 Span Reactions'!$AV$180:$AV$198</c:f>
              <c:numCache>
                <c:formatCode>General</c:formatCode>
                <c:ptCount val="19"/>
                <c:pt idx="0">
                  <c:v>63.5</c:v>
                </c:pt>
                <c:pt idx="1">
                  <c:v>65.5</c:v>
                </c:pt>
                <c:pt idx="2">
                  <c:v>66.900000000000006</c:v>
                </c:pt>
                <c:pt idx="3">
                  <c:v>67.900000000000006</c:v>
                </c:pt>
                <c:pt idx="4">
                  <c:v>69.900000000000006</c:v>
                </c:pt>
                <c:pt idx="5">
                  <c:v>74.2</c:v>
                </c:pt>
                <c:pt idx="6">
                  <c:v>78.599999999999994</c:v>
                </c:pt>
                <c:pt idx="7">
                  <c:v>83</c:v>
                </c:pt>
                <c:pt idx="8">
                  <c:v>87.4</c:v>
                </c:pt>
                <c:pt idx="9">
                  <c:v>91.8</c:v>
                </c:pt>
                <c:pt idx="10">
                  <c:v>96.2</c:v>
                </c:pt>
                <c:pt idx="11">
                  <c:v>100.6</c:v>
                </c:pt>
                <c:pt idx="12">
                  <c:v>104.9</c:v>
                </c:pt>
                <c:pt idx="13">
                  <c:v>109.3</c:v>
                </c:pt>
                <c:pt idx="14">
                  <c:v>113.7</c:v>
                </c:pt>
                <c:pt idx="15">
                  <c:v>118.1</c:v>
                </c:pt>
                <c:pt idx="16">
                  <c:v>122.5</c:v>
                </c:pt>
                <c:pt idx="17">
                  <c:v>126.9</c:v>
                </c:pt>
                <c:pt idx="18">
                  <c:v>131.30000000000001</c:v>
                </c:pt>
              </c:numCache>
            </c:numRef>
          </c:yVal>
          <c:smooth val="1"/>
          <c:extLst>
            <c:ext xmlns:c16="http://schemas.microsoft.com/office/drawing/2014/chart" uri="{C3380CC4-5D6E-409C-BE32-E72D297353CC}">
              <c16:uniqueId val="{00000002-314B-43CA-88D2-69876C2169F0}"/>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strRef>
              <c:f>'4 Span Reactions'!$AY$179</c:f>
              <c:strCache>
                <c:ptCount val="1"/>
                <c:pt idx="0">
                  <c:v>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'4 Span Reactions'!$AX$180:$AX$198</c:f>
              <c:numCache>
                <c:formatCode>0.0</c:formatCode>
                <c:ptCount val="19"/>
                <c:pt idx="0">
                  <c:v>22.222222222222218</c:v>
                </c:pt>
                <c:pt idx="1">
                  <c:v>25.92592592592592</c:v>
                </c:pt>
                <c:pt idx="2">
                  <c:v>29.629629629629623</c:v>
                </c:pt>
                <c:pt idx="3">
                  <c:v>33.333333333333329</c:v>
                </c:pt>
                <c:pt idx="4">
                  <c:v>37.037037037037031</c:v>
                </c:pt>
                <c:pt idx="5">
                  <c:v>40.740740740740733</c:v>
                </c:pt>
                <c:pt idx="6">
                  <c:v>44.444444444444436</c:v>
                </c:pt>
                <c:pt idx="7">
                  <c:v>48.148148148148138</c:v>
                </c:pt>
                <c:pt idx="8">
                  <c:v>51.851851851851841</c:v>
                </c:pt>
                <c:pt idx="9">
                  <c:v>55.555555555555543</c:v>
                </c:pt>
                <c:pt idx="10">
                  <c:v>59.259259259259245</c:v>
                </c:pt>
                <c:pt idx="11">
                  <c:v>62.962962962962948</c:v>
                </c:pt>
                <c:pt idx="12">
                  <c:v>66.666666666666657</c:v>
                </c:pt>
                <c:pt idx="13">
                  <c:v>70.370370370370352</c:v>
                </c:pt>
                <c:pt idx="14">
                  <c:v>74.074074074074062</c:v>
                </c:pt>
                <c:pt idx="15">
                  <c:v>77.777777777777757</c:v>
                </c:pt>
                <c:pt idx="16">
                  <c:v>81.481481481481467</c:v>
                </c:pt>
                <c:pt idx="17">
                  <c:v>85.185185185185162</c:v>
                </c:pt>
                <c:pt idx="18">
                  <c:v>88.888888888888872</c:v>
                </c:pt>
              </c:numCache>
            </c:numRef>
          </c:xVal>
          <c:yVal>
            <c:numRef>
              <c:f>'4 Span Reactions'!$AY$180:$AY$198</c:f>
              <c:numCache>
                <c:formatCode>General</c:formatCode>
                <c:ptCount val="19"/>
                <c:pt idx="0">
                  <c:v>40.4</c:v>
                </c:pt>
                <c:pt idx="1">
                  <c:v>43.9</c:v>
                </c:pt>
                <c:pt idx="2">
                  <c:v>46.8</c:v>
                </c:pt>
                <c:pt idx="3">
                  <c:v>49.2</c:v>
                </c:pt>
                <c:pt idx="4">
                  <c:v>51.2</c:v>
                </c:pt>
                <c:pt idx="5">
                  <c:v>53</c:v>
                </c:pt>
                <c:pt idx="6">
                  <c:v>54.4</c:v>
                </c:pt>
                <c:pt idx="7">
                  <c:v>55.7</c:v>
                </c:pt>
                <c:pt idx="8">
                  <c:v>56.8</c:v>
                </c:pt>
                <c:pt idx="9">
                  <c:v>57.8</c:v>
                </c:pt>
                <c:pt idx="10">
                  <c:v>58.6</c:v>
                </c:pt>
                <c:pt idx="11">
                  <c:v>59.4</c:v>
                </c:pt>
                <c:pt idx="12">
                  <c:v>60.1</c:v>
                </c:pt>
                <c:pt idx="13">
                  <c:v>60.7</c:v>
                </c:pt>
                <c:pt idx="14">
                  <c:v>61.2</c:v>
                </c:pt>
                <c:pt idx="15">
                  <c:v>61.7</c:v>
                </c:pt>
                <c:pt idx="16">
                  <c:v>62.2</c:v>
                </c:pt>
                <c:pt idx="17">
                  <c:v>62.6</c:v>
                </c:pt>
                <c:pt idx="18">
                  <c:v>63</c:v>
                </c:pt>
              </c:numCache>
            </c:numRef>
          </c:yVal>
          <c:smooth val="1"/>
          <c:extLst>
            <c:ext xmlns:c16="http://schemas.microsoft.com/office/drawing/2014/chart" uri="{C3380CC4-5D6E-409C-BE32-E72D297353CC}">
              <c16:uniqueId val="{00000000-6208-40FF-8BE9-47D386A23F50}"/>
            </c:ext>
          </c:extLst>
        </c:ser>
        <c:ser>
          <c:idx val="1"/>
          <c:order val="1"/>
          <c:tx>
            <c:strRef>
              <c:f>'4 Span Reactions'!$AZ$179</c:f>
              <c:strCache>
                <c:ptCount val="1"/>
                <c:pt idx="0">
                  <c:v>B</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'4 Span Reactions'!$AX$180:$AX$198</c:f>
              <c:numCache>
                <c:formatCode>0.0</c:formatCode>
                <c:ptCount val="19"/>
                <c:pt idx="0">
                  <c:v>22.222222222222218</c:v>
                </c:pt>
                <c:pt idx="1">
                  <c:v>25.92592592592592</c:v>
                </c:pt>
                <c:pt idx="2">
                  <c:v>29.629629629629623</c:v>
                </c:pt>
                <c:pt idx="3">
                  <c:v>33.333333333333329</c:v>
                </c:pt>
                <c:pt idx="4">
                  <c:v>37.037037037037031</c:v>
                </c:pt>
                <c:pt idx="5">
                  <c:v>40.740740740740733</c:v>
                </c:pt>
                <c:pt idx="6">
                  <c:v>44.444444444444436</c:v>
                </c:pt>
                <c:pt idx="7">
                  <c:v>48.148148148148138</c:v>
                </c:pt>
                <c:pt idx="8">
                  <c:v>51.851851851851841</c:v>
                </c:pt>
                <c:pt idx="9">
                  <c:v>55.555555555555543</c:v>
                </c:pt>
                <c:pt idx="10">
                  <c:v>59.259259259259245</c:v>
                </c:pt>
                <c:pt idx="11">
                  <c:v>62.962962962962948</c:v>
                </c:pt>
                <c:pt idx="12">
                  <c:v>66.666666666666657</c:v>
                </c:pt>
                <c:pt idx="13">
                  <c:v>70.370370370370352</c:v>
                </c:pt>
                <c:pt idx="14">
                  <c:v>74.074074074074062</c:v>
                </c:pt>
                <c:pt idx="15">
                  <c:v>77.777777777777757</c:v>
                </c:pt>
                <c:pt idx="16">
                  <c:v>81.481481481481467</c:v>
                </c:pt>
                <c:pt idx="17">
                  <c:v>85.185185185185162</c:v>
                </c:pt>
                <c:pt idx="18">
                  <c:v>88.888888888888872</c:v>
                </c:pt>
              </c:numCache>
            </c:numRef>
          </c:xVal>
          <c:yVal>
            <c:numRef>
              <c:f>'4 Span Reactions'!$AZ$180:$AZ$198</c:f>
              <c:numCache>
                <c:formatCode>General</c:formatCode>
                <c:ptCount val="19"/>
                <c:pt idx="0">
                  <c:v>63.4</c:v>
                </c:pt>
                <c:pt idx="1">
                  <c:v>65.8</c:v>
                </c:pt>
                <c:pt idx="2">
                  <c:v>67.5</c:v>
                </c:pt>
                <c:pt idx="3">
                  <c:v>68.7</c:v>
                </c:pt>
                <c:pt idx="4">
                  <c:v>69.599999999999994</c:v>
                </c:pt>
                <c:pt idx="5">
                  <c:v>70.2</c:v>
                </c:pt>
                <c:pt idx="6">
                  <c:v>73.099999999999994</c:v>
                </c:pt>
                <c:pt idx="7">
                  <c:v>77</c:v>
                </c:pt>
                <c:pt idx="8">
                  <c:v>80.900000000000006</c:v>
                </c:pt>
                <c:pt idx="9">
                  <c:v>84.8</c:v>
                </c:pt>
                <c:pt idx="10">
                  <c:v>88.8</c:v>
                </c:pt>
                <c:pt idx="11">
                  <c:v>92.7</c:v>
                </c:pt>
                <c:pt idx="12">
                  <c:v>96.6</c:v>
                </c:pt>
                <c:pt idx="13">
                  <c:v>100.5</c:v>
                </c:pt>
                <c:pt idx="14">
                  <c:v>104.5</c:v>
                </c:pt>
                <c:pt idx="15">
                  <c:v>108.4</c:v>
                </c:pt>
                <c:pt idx="16">
                  <c:v>112.3</c:v>
                </c:pt>
                <c:pt idx="17">
                  <c:v>116.2</c:v>
                </c:pt>
                <c:pt idx="18">
                  <c:v>120.1</c:v>
                </c:pt>
              </c:numCache>
            </c:numRef>
          </c:yVal>
          <c:smooth val="1"/>
          <c:extLst>
            <c:ext xmlns:c16="http://schemas.microsoft.com/office/drawing/2014/chart" uri="{C3380CC4-5D6E-409C-BE32-E72D297353CC}">
              <c16:uniqueId val="{00000001-6208-40FF-8BE9-47D386A23F50}"/>
            </c:ext>
          </c:extLst>
        </c:ser>
        <c:ser>
          <c:idx val="2"/>
          <c:order val="2"/>
          <c:tx>
            <c:strRef>
              <c:f>'4 Span Reactions'!$BA$179</c:f>
              <c:strCache>
                <c:ptCount val="1"/>
                <c:pt idx="0">
                  <c:v>C</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'4 Span Reactions'!$AX$180:$AX$198</c:f>
              <c:numCache>
                <c:formatCode>0.0</c:formatCode>
                <c:ptCount val="19"/>
                <c:pt idx="0">
                  <c:v>22.222222222222218</c:v>
                </c:pt>
                <c:pt idx="1">
                  <c:v>25.92592592592592</c:v>
                </c:pt>
                <c:pt idx="2">
                  <c:v>29.629629629629623</c:v>
                </c:pt>
                <c:pt idx="3">
                  <c:v>33.333333333333329</c:v>
                </c:pt>
                <c:pt idx="4">
                  <c:v>37.037037037037031</c:v>
                </c:pt>
                <c:pt idx="5">
                  <c:v>40.740740740740733</c:v>
                </c:pt>
                <c:pt idx="6">
                  <c:v>44.444444444444436</c:v>
                </c:pt>
                <c:pt idx="7">
                  <c:v>48.148148148148138</c:v>
                </c:pt>
                <c:pt idx="8">
                  <c:v>51.851851851851841</c:v>
                </c:pt>
                <c:pt idx="9">
                  <c:v>55.555555555555543</c:v>
                </c:pt>
                <c:pt idx="10">
                  <c:v>59.259259259259245</c:v>
                </c:pt>
                <c:pt idx="11">
                  <c:v>62.962962962962948</c:v>
                </c:pt>
                <c:pt idx="12">
                  <c:v>66.666666666666657</c:v>
                </c:pt>
                <c:pt idx="13">
                  <c:v>70.370370370370352</c:v>
                </c:pt>
                <c:pt idx="14">
                  <c:v>74.074074074074062</c:v>
                </c:pt>
                <c:pt idx="15">
                  <c:v>77.777777777777757</c:v>
                </c:pt>
                <c:pt idx="16">
                  <c:v>81.481481481481467</c:v>
                </c:pt>
                <c:pt idx="17">
                  <c:v>85.185185185185162</c:v>
                </c:pt>
                <c:pt idx="18">
                  <c:v>88.888888888888872</c:v>
                </c:pt>
              </c:numCache>
            </c:numRef>
          </c:xVal>
          <c:yVal>
            <c:numRef>
              <c:f>'4 Span Reactions'!$BA$180:$BA$198</c:f>
              <c:numCache>
                <c:formatCode>General</c:formatCode>
                <c:ptCount val="19"/>
                <c:pt idx="0">
                  <c:v>63.7</c:v>
                </c:pt>
                <c:pt idx="1">
                  <c:v>65.7</c:v>
                </c:pt>
                <c:pt idx="2">
                  <c:v>67.099999999999994</c:v>
                </c:pt>
                <c:pt idx="3">
                  <c:v>68</c:v>
                </c:pt>
                <c:pt idx="4">
                  <c:v>70.7</c:v>
                </c:pt>
                <c:pt idx="5">
                  <c:v>75.2</c:v>
                </c:pt>
                <c:pt idx="6">
                  <c:v>79.7</c:v>
                </c:pt>
                <c:pt idx="7">
                  <c:v>84.1</c:v>
                </c:pt>
                <c:pt idx="8">
                  <c:v>88.6</c:v>
                </c:pt>
                <c:pt idx="9">
                  <c:v>93.1</c:v>
                </c:pt>
                <c:pt idx="10">
                  <c:v>97.6</c:v>
                </c:pt>
                <c:pt idx="11">
                  <c:v>102</c:v>
                </c:pt>
                <c:pt idx="12">
                  <c:v>106.5</c:v>
                </c:pt>
                <c:pt idx="13">
                  <c:v>111</c:v>
                </c:pt>
                <c:pt idx="14">
                  <c:v>115.4</c:v>
                </c:pt>
                <c:pt idx="15">
                  <c:v>119.9</c:v>
                </c:pt>
                <c:pt idx="16">
                  <c:v>124.4</c:v>
                </c:pt>
                <c:pt idx="17">
                  <c:v>128.9</c:v>
                </c:pt>
                <c:pt idx="18">
                  <c:v>133.30000000000001</c:v>
                </c:pt>
              </c:numCache>
            </c:numRef>
          </c:yVal>
          <c:smooth val="1"/>
          <c:extLst>
            <c:ext xmlns:c16="http://schemas.microsoft.com/office/drawing/2014/chart" uri="{C3380CC4-5D6E-409C-BE32-E72D297353CC}">
              <c16:uniqueId val="{00000002-6208-40FF-8BE9-47D386A23F50}"/>
            </c:ext>
          </c:extLst>
        </c:ser>
        <c:dLbls>
          <c:showLegendKey val="0"/>
          <c:showVal val="0"/>
          <c:showCatName val="0"/>
          <c:showSerName val="0"/>
          <c:showPercent val="0"/>
          <c:showBubbleSize val="0"/>
        </c:dLbls>
        <c:axId val="1116820080"/>
        <c:axId val="1116820408"/>
      </c:scatterChart>
      <c:valAx>
        <c:axId val="111682008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408"/>
        <c:crosses val="autoZero"/>
        <c:crossBetween val="midCat"/>
      </c:valAx>
      <c:valAx>
        <c:axId val="1116820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682008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581025</xdr:colOff>
      <xdr:row>1</xdr:row>
      <xdr:rowOff>190500</xdr:rowOff>
    </xdr:to>
    <xdr:pic>
      <xdr:nvPicPr>
        <xdr:cNvPr id="33884" name="Picture 1">
          <a:extLst>
            <a:ext uri="{FF2B5EF4-FFF2-40B4-BE49-F238E27FC236}">
              <a16:creationId xmlns:a16="http://schemas.microsoft.com/office/drawing/2014/main" id="{00000000-0008-0000-0000-00005C8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616323</xdr:colOff>
      <xdr:row>30</xdr:row>
      <xdr:rowOff>112059</xdr:rowOff>
    </xdr:from>
    <xdr:to>
      <xdr:col>7</xdr:col>
      <xdr:colOff>713368</xdr:colOff>
      <xdr:row>31</xdr:row>
      <xdr:rowOff>93233</xdr:rowOff>
    </xdr:to>
    <xdr:cxnSp macro="">
      <xdr:nvCxnSpPr>
        <xdr:cNvPr id="3" name="Straight Arrow Connector 2">
          <a:extLst>
            <a:ext uri="{FF2B5EF4-FFF2-40B4-BE49-F238E27FC236}">
              <a16:creationId xmlns:a16="http://schemas.microsoft.com/office/drawing/2014/main" id="{D7A799C2-31A3-4C77-81B8-DEC5E36C12B0}"/>
            </a:ext>
          </a:extLst>
        </xdr:cNvPr>
        <xdr:cNvCxnSpPr/>
      </xdr:nvCxnSpPr>
      <xdr:spPr>
        <a:xfrm flipH="1" flipV="1">
          <a:off x="3797673" y="7560609"/>
          <a:ext cx="1401970" cy="1716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581025</xdr:colOff>
      <xdr:row>1</xdr:row>
      <xdr:rowOff>190500</xdr:rowOff>
    </xdr:to>
    <xdr:pic>
      <xdr:nvPicPr>
        <xdr:cNvPr id="2" name="Picture 1">
          <a:extLst>
            <a:ext uri="{FF2B5EF4-FFF2-40B4-BE49-F238E27FC236}">
              <a16:creationId xmlns:a16="http://schemas.microsoft.com/office/drawing/2014/main" id="{CA2291C8-4095-419D-9F61-1F3B93FB3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581025</xdr:colOff>
      <xdr:row>1</xdr:row>
      <xdr:rowOff>190500</xdr:rowOff>
    </xdr:to>
    <xdr:pic>
      <xdr:nvPicPr>
        <xdr:cNvPr id="2" name="Picture 1">
          <a:extLst>
            <a:ext uri="{FF2B5EF4-FFF2-40B4-BE49-F238E27FC236}">
              <a16:creationId xmlns:a16="http://schemas.microsoft.com/office/drawing/2014/main" id="{B78603EE-BEFD-4076-8733-7918FC2B6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0</xdr:colOff>
      <xdr:row>2</xdr:row>
      <xdr:rowOff>19050</xdr:rowOff>
    </xdr:from>
    <xdr:ext cx="76200" cy="180975"/>
    <xdr:sp macro="" textlink="#REF!">
      <xdr:nvSpPr>
        <xdr:cNvPr id="2" name="Text Box 36">
          <a:extLst>
            <a:ext uri="{FF2B5EF4-FFF2-40B4-BE49-F238E27FC236}">
              <a16:creationId xmlns:a16="http://schemas.microsoft.com/office/drawing/2014/main" id="{3A9F7AC2-9EA1-4547-A616-02DF9CE2B9E3}"/>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6E17DCEC-E7FC-40FC-A5CC-F2C3692E8260}"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 name="Text Box 37">
          <a:extLst>
            <a:ext uri="{FF2B5EF4-FFF2-40B4-BE49-F238E27FC236}">
              <a16:creationId xmlns:a16="http://schemas.microsoft.com/office/drawing/2014/main" id="{FA854DA5-6E17-4955-9E9B-2899AEC63EFC}"/>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4" name="Text Box 38">
          <a:extLst>
            <a:ext uri="{FF2B5EF4-FFF2-40B4-BE49-F238E27FC236}">
              <a16:creationId xmlns:a16="http://schemas.microsoft.com/office/drawing/2014/main" id="{ED7D661E-B67D-4AE1-B473-68CC6A87D061}"/>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A711014A-C884-4D04-A6D5-75336A0C903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5" name="Text Box 40">
          <a:extLst>
            <a:ext uri="{FF2B5EF4-FFF2-40B4-BE49-F238E27FC236}">
              <a16:creationId xmlns:a16="http://schemas.microsoft.com/office/drawing/2014/main" id="{AD9C3463-3BA9-4419-91CB-DB601D76034E}"/>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6" name="Text Box 41">
          <a:extLst>
            <a:ext uri="{FF2B5EF4-FFF2-40B4-BE49-F238E27FC236}">
              <a16:creationId xmlns:a16="http://schemas.microsoft.com/office/drawing/2014/main" id="{8D306230-DE3B-4EAA-87BB-C7E0301B035F}"/>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7" name="Text Box 42">
          <a:extLst>
            <a:ext uri="{FF2B5EF4-FFF2-40B4-BE49-F238E27FC236}">
              <a16:creationId xmlns:a16="http://schemas.microsoft.com/office/drawing/2014/main" id="{A3884751-DE10-4C9A-87D0-F642642BE655}"/>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A03645B3-C6B0-4093-B39B-39D6487302C8}"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8" name="Text Box 43">
          <a:extLst>
            <a:ext uri="{FF2B5EF4-FFF2-40B4-BE49-F238E27FC236}">
              <a16:creationId xmlns:a16="http://schemas.microsoft.com/office/drawing/2014/main" id="{435AF4DD-6EC3-4977-BB95-A2D2BCF57DAA}"/>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F740C27A-B390-4941-9CFE-98BAC807650D}"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9" name="Text Box 36">
          <a:extLst>
            <a:ext uri="{FF2B5EF4-FFF2-40B4-BE49-F238E27FC236}">
              <a16:creationId xmlns:a16="http://schemas.microsoft.com/office/drawing/2014/main" id="{07486C63-047D-4B83-8545-151E34E185C4}"/>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6E17DCEC-E7FC-40FC-A5CC-F2C3692E8260}"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1</xdr:row>
      <xdr:rowOff>19050</xdr:rowOff>
    </xdr:from>
    <xdr:ext cx="76200" cy="180975"/>
    <xdr:sp macro="" textlink="#REF!">
      <xdr:nvSpPr>
        <xdr:cNvPr id="10" name="Text Box 37">
          <a:extLst>
            <a:ext uri="{FF2B5EF4-FFF2-40B4-BE49-F238E27FC236}">
              <a16:creationId xmlns:a16="http://schemas.microsoft.com/office/drawing/2014/main" id="{088A5D35-12BE-45F5-A0F3-5AFCF6BC57BC}"/>
            </a:ext>
          </a:extLst>
        </xdr:cNvPr>
        <xdr:cNvSpPr txBox="1">
          <a:spLocks noChangeArrowheads="1" noTextEdit="1"/>
        </xdr:cNvSpPr>
      </xdr:nvSpPr>
      <xdr:spPr bwMode="auto">
        <a:xfrm>
          <a:off x="4105275" y="180975"/>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11" name="Text Box 38">
          <a:extLst>
            <a:ext uri="{FF2B5EF4-FFF2-40B4-BE49-F238E27FC236}">
              <a16:creationId xmlns:a16="http://schemas.microsoft.com/office/drawing/2014/main" id="{C39260F1-D31B-4D17-80ED-9F7A82369ED2}"/>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A711014A-C884-4D04-A6D5-75336A0C903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1</xdr:row>
      <xdr:rowOff>19050</xdr:rowOff>
    </xdr:from>
    <xdr:ext cx="76200" cy="180975"/>
    <xdr:sp macro="" textlink="#REF!">
      <xdr:nvSpPr>
        <xdr:cNvPr id="12" name="Text Box 40">
          <a:extLst>
            <a:ext uri="{FF2B5EF4-FFF2-40B4-BE49-F238E27FC236}">
              <a16:creationId xmlns:a16="http://schemas.microsoft.com/office/drawing/2014/main" id="{9223A019-BE47-46BA-9AB5-84D337137072}"/>
            </a:ext>
          </a:extLst>
        </xdr:cNvPr>
        <xdr:cNvSpPr txBox="1">
          <a:spLocks noChangeArrowheads="1" noTextEdit="1"/>
        </xdr:cNvSpPr>
      </xdr:nvSpPr>
      <xdr:spPr bwMode="auto">
        <a:xfrm>
          <a:off x="4105275" y="180975"/>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1</xdr:row>
      <xdr:rowOff>19050</xdr:rowOff>
    </xdr:from>
    <xdr:ext cx="76200" cy="180975"/>
    <xdr:sp macro="" textlink="#REF!">
      <xdr:nvSpPr>
        <xdr:cNvPr id="13" name="Text Box 41">
          <a:extLst>
            <a:ext uri="{FF2B5EF4-FFF2-40B4-BE49-F238E27FC236}">
              <a16:creationId xmlns:a16="http://schemas.microsoft.com/office/drawing/2014/main" id="{92A81C44-41A1-488E-BB12-CF92433D2423}"/>
            </a:ext>
          </a:extLst>
        </xdr:cNvPr>
        <xdr:cNvSpPr txBox="1">
          <a:spLocks noChangeArrowheads="1" noTextEdit="1"/>
        </xdr:cNvSpPr>
      </xdr:nvSpPr>
      <xdr:spPr bwMode="auto">
        <a:xfrm>
          <a:off x="4105275" y="180975"/>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14" name="Text Box 42">
          <a:extLst>
            <a:ext uri="{FF2B5EF4-FFF2-40B4-BE49-F238E27FC236}">
              <a16:creationId xmlns:a16="http://schemas.microsoft.com/office/drawing/2014/main" id="{7AB360B7-DC6B-465B-BA94-CDDCDBC241FC}"/>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A03645B3-C6B0-4093-B39B-39D6487302C8}"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15" name="Text Box 43">
          <a:extLst>
            <a:ext uri="{FF2B5EF4-FFF2-40B4-BE49-F238E27FC236}">
              <a16:creationId xmlns:a16="http://schemas.microsoft.com/office/drawing/2014/main" id="{89CFD5AB-DE64-4F9F-BF08-7493AF9EE42A}"/>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F740C27A-B390-4941-9CFE-98BAC807650D}"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9</xdr:col>
      <xdr:colOff>0</xdr:colOff>
      <xdr:row>0</xdr:row>
      <xdr:rowOff>19050</xdr:rowOff>
    </xdr:from>
    <xdr:ext cx="76200" cy="180975"/>
    <xdr:sp macro="" textlink="#REF!">
      <xdr:nvSpPr>
        <xdr:cNvPr id="16" name="Text Box 23">
          <a:extLst>
            <a:ext uri="{FF2B5EF4-FFF2-40B4-BE49-F238E27FC236}">
              <a16:creationId xmlns:a16="http://schemas.microsoft.com/office/drawing/2014/main" id="{DDA90335-1CD7-4081-9BA8-6A08E5C309B9}"/>
            </a:ext>
          </a:extLst>
        </xdr:cNvPr>
        <xdr:cNvSpPr txBox="1">
          <a:spLocks noChangeArrowheads="1" noTextEdit="1"/>
        </xdr:cNvSpPr>
      </xdr:nvSpPr>
      <xdr:spPr bwMode="auto">
        <a:xfrm>
          <a:off x="5324475" y="19050"/>
          <a:ext cx="76200" cy="180975"/>
        </a:xfrm>
        <a:prstGeom prst="rect">
          <a:avLst/>
        </a:prstGeom>
        <a:noFill/>
        <a:ln w="9525">
          <a:noFill/>
          <a:miter lim="800000"/>
          <a:headEnd/>
          <a:tailEnd/>
        </a:ln>
      </xdr:spPr>
      <xdr:txBody>
        <a:bodyPr/>
        <a:lstStyle/>
        <a:p>
          <a:fld id="{F18D453E-EF65-4DA4-ABED-E5FCFCFAE88A}"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9</xdr:col>
      <xdr:colOff>0</xdr:colOff>
      <xdr:row>0</xdr:row>
      <xdr:rowOff>19050</xdr:rowOff>
    </xdr:from>
    <xdr:ext cx="76200" cy="180975"/>
    <xdr:sp macro="" textlink="#REF!">
      <xdr:nvSpPr>
        <xdr:cNvPr id="17" name="Text Box 27">
          <a:extLst>
            <a:ext uri="{FF2B5EF4-FFF2-40B4-BE49-F238E27FC236}">
              <a16:creationId xmlns:a16="http://schemas.microsoft.com/office/drawing/2014/main" id="{84232E60-25FA-4D61-99FA-DAC51DD6B244}"/>
            </a:ext>
          </a:extLst>
        </xdr:cNvPr>
        <xdr:cNvSpPr txBox="1">
          <a:spLocks noChangeArrowheads="1" noTextEdit="1"/>
        </xdr:cNvSpPr>
      </xdr:nvSpPr>
      <xdr:spPr bwMode="auto">
        <a:xfrm>
          <a:off x="5324475" y="19050"/>
          <a:ext cx="76200" cy="180975"/>
        </a:xfrm>
        <a:prstGeom prst="rect">
          <a:avLst/>
        </a:prstGeom>
        <a:noFill/>
        <a:ln w="9525">
          <a:noFill/>
          <a:miter lim="800000"/>
          <a:headEnd/>
          <a:tailEnd/>
        </a:ln>
      </xdr:spPr>
      <xdr:txBody>
        <a:bodyPr/>
        <a:lstStyle/>
        <a:p>
          <a:fld id="{88E66CDE-B5DE-45E8-B5A2-F0D9A1602207}"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9</xdr:col>
      <xdr:colOff>0</xdr:colOff>
      <xdr:row>0</xdr:row>
      <xdr:rowOff>19050</xdr:rowOff>
    </xdr:from>
    <xdr:ext cx="76200" cy="180975"/>
    <xdr:sp macro="" textlink="#REF!">
      <xdr:nvSpPr>
        <xdr:cNvPr id="18" name="Text Box 30">
          <a:extLst>
            <a:ext uri="{FF2B5EF4-FFF2-40B4-BE49-F238E27FC236}">
              <a16:creationId xmlns:a16="http://schemas.microsoft.com/office/drawing/2014/main" id="{DFAE85A7-C9D5-4B75-9C88-F64D7C903ED6}"/>
            </a:ext>
          </a:extLst>
        </xdr:cNvPr>
        <xdr:cNvSpPr txBox="1">
          <a:spLocks noChangeArrowheads="1" noTextEdit="1"/>
        </xdr:cNvSpPr>
      </xdr:nvSpPr>
      <xdr:spPr bwMode="auto">
        <a:xfrm>
          <a:off x="5324475" y="19050"/>
          <a:ext cx="76200" cy="180975"/>
        </a:xfrm>
        <a:prstGeom prst="rect">
          <a:avLst/>
        </a:prstGeom>
        <a:noFill/>
        <a:ln w="9525">
          <a:noFill/>
          <a:miter lim="800000"/>
          <a:headEnd/>
          <a:tailEnd/>
        </a:ln>
      </xdr:spPr>
      <xdr:txBody>
        <a:bodyPr/>
        <a:lstStyle/>
        <a:p>
          <a:fld id="{1F2200BA-8D0A-4E4B-83AD-CC5F7370DE72}"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19" name="Text Box 36">
          <a:extLst>
            <a:ext uri="{FF2B5EF4-FFF2-40B4-BE49-F238E27FC236}">
              <a16:creationId xmlns:a16="http://schemas.microsoft.com/office/drawing/2014/main" id="{5104BEE3-89CF-4434-B70D-F2FBC47E5EE7}"/>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6E17DCEC-E7FC-40FC-A5CC-F2C3692E8260}"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20" name="Text Box 38">
          <a:extLst>
            <a:ext uri="{FF2B5EF4-FFF2-40B4-BE49-F238E27FC236}">
              <a16:creationId xmlns:a16="http://schemas.microsoft.com/office/drawing/2014/main" id="{3ED9F051-AA0E-48FA-953D-EA3A5FDB2E8A}"/>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A711014A-C884-4D04-A6D5-75336A0C903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21" name="Text Box 42">
          <a:extLst>
            <a:ext uri="{FF2B5EF4-FFF2-40B4-BE49-F238E27FC236}">
              <a16:creationId xmlns:a16="http://schemas.microsoft.com/office/drawing/2014/main" id="{F64C1EA5-5940-4B56-974E-322097E5B785}"/>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A03645B3-C6B0-4093-B39B-39D6487302C8}"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2</xdr:row>
      <xdr:rowOff>19050</xdr:rowOff>
    </xdr:from>
    <xdr:ext cx="76200" cy="180975"/>
    <xdr:sp macro="" textlink="#REF!">
      <xdr:nvSpPr>
        <xdr:cNvPr id="22" name="Text Box 43">
          <a:extLst>
            <a:ext uri="{FF2B5EF4-FFF2-40B4-BE49-F238E27FC236}">
              <a16:creationId xmlns:a16="http://schemas.microsoft.com/office/drawing/2014/main" id="{E1B0C330-CE4C-4FB6-AB9E-58EDD94EAB25}"/>
            </a:ext>
          </a:extLst>
        </xdr:cNvPr>
        <xdr:cNvSpPr txBox="1">
          <a:spLocks noChangeArrowheads="1" noTextEdit="1"/>
        </xdr:cNvSpPr>
      </xdr:nvSpPr>
      <xdr:spPr bwMode="auto">
        <a:xfrm>
          <a:off x="3495675" y="342900"/>
          <a:ext cx="76200" cy="180975"/>
        </a:xfrm>
        <a:prstGeom prst="rect">
          <a:avLst/>
        </a:prstGeom>
        <a:noFill/>
        <a:ln w="9525">
          <a:noFill/>
          <a:miter lim="800000"/>
          <a:headEnd/>
          <a:tailEnd/>
        </a:ln>
      </xdr:spPr>
      <xdr:txBody>
        <a:bodyPr/>
        <a:lstStyle/>
        <a:p>
          <a:fld id="{F740C27A-B390-4941-9CFE-98BAC807650D}"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23" name="Text Box 36">
          <a:extLst>
            <a:ext uri="{FF2B5EF4-FFF2-40B4-BE49-F238E27FC236}">
              <a16:creationId xmlns:a16="http://schemas.microsoft.com/office/drawing/2014/main" id="{462B4946-5D20-4D60-820D-811282EAE7BA}"/>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6E17DCEC-E7FC-40FC-A5CC-F2C3692E8260}"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24" name="Text Box 38">
          <a:extLst>
            <a:ext uri="{FF2B5EF4-FFF2-40B4-BE49-F238E27FC236}">
              <a16:creationId xmlns:a16="http://schemas.microsoft.com/office/drawing/2014/main" id="{E73AC3B1-4627-45C8-9CFC-528848D0B6E7}"/>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A711014A-C884-4D04-A6D5-75336A0C903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25" name="Text Box 42">
          <a:extLst>
            <a:ext uri="{FF2B5EF4-FFF2-40B4-BE49-F238E27FC236}">
              <a16:creationId xmlns:a16="http://schemas.microsoft.com/office/drawing/2014/main" id="{4821BF7E-F987-4CCC-9CD2-567AF9F906CA}"/>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A03645B3-C6B0-4093-B39B-39D6487302C8}"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7</xdr:col>
      <xdr:colOff>0</xdr:colOff>
      <xdr:row>2</xdr:row>
      <xdr:rowOff>19050</xdr:rowOff>
    </xdr:from>
    <xdr:ext cx="76200" cy="180975"/>
    <xdr:sp macro="" textlink="#REF!">
      <xdr:nvSpPr>
        <xdr:cNvPr id="26" name="Text Box 43">
          <a:extLst>
            <a:ext uri="{FF2B5EF4-FFF2-40B4-BE49-F238E27FC236}">
              <a16:creationId xmlns:a16="http://schemas.microsoft.com/office/drawing/2014/main" id="{9486A2EF-0F02-40B6-8A92-48DD90412512}"/>
            </a:ext>
          </a:extLst>
        </xdr:cNvPr>
        <xdr:cNvSpPr txBox="1">
          <a:spLocks noChangeArrowheads="1" noTextEdit="1"/>
        </xdr:cNvSpPr>
      </xdr:nvSpPr>
      <xdr:spPr bwMode="auto">
        <a:xfrm>
          <a:off x="4105275" y="342900"/>
          <a:ext cx="76200" cy="180975"/>
        </a:xfrm>
        <a:prstGeom prst="rect">
          <a:avLst/>
        </a:prstGeom>
        <a:noFill/>
        <a:ln w="9525">
          <a:noFill/>
          <a:miter lim="800000"/>
          <a:headEnd/>
          <a:tailEnd/>
        </a:ln>
      </xdr:spPr>
      <xdr:txBody>
        <a:bodyPr/>
        <a:lstStyle/>
        <a:p>
          <a:fld id="{F740C27A-B390-4941-9CFE-98BAC807650D}"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27" name="Text Box 37">
          <a:extLst>
            <a:ext uri="{FF2B5EF4-FFF2-40B4-BE49-F238E27FC236}">
              <a16:creationId xmlns:a16="http://schemas.microsoft.com/office/drawing/2014/main" id="{F0C38EAB-0359-4486-9BA3-B109AD1E6145}"/>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28" name="Text Box 40">
          <a:extLst>
            <a:ext uri="{FF2B5EF4-FFF2-40B4-BE49-F238E27FC236}">
              <a16:creationId xmlns:a16="http://schemas.microsoft.com/office/drawing/2014/main" id="{632E9C48-2CB0-4C3A-86B3-A9419E98DA51}"/>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29" name="Text Box 41">
          <a:extLst>
            <a:ext uri="{FF2B5EF4-FFF2-40B4-BE49-F238E27FC236}">
              <a16:creationId xmlns:a16="http://schemas.microsoft.com/office/drawing/2014/main" id="{5360EDA5-C1A4-4EAB-A55A-3453293E0E43}"/>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0" name="Text Box 37">
          <a:extLst>
            <a:ext uri="{FF2B5EF4-FFF2-40B4-BE49-F238E27FC236}">
              <a16:creationId xmlns:a16="http://schemas.microsoft.com/office/drawing/2014/main" id="{A08D2792-BE3B-41DE-A57A-8254CE4AC5C3}"/>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1" name="Text Box 40">
          <a:extLst>
            <a:ext uri="{FF2B5EF4-FFF2-40B4-BE49-F238E27FC236}">
              <a16:creationId xmlns:a16="http://schemas.microsoft.com/office/drawing/2014/main" id="{1B38F85E-CACB-4917-A499-132D414E1210}"/>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2" name="Text Box 41">
          <a:extLst>
            <a:ext uri="{FF2B5EF4-FFF2-40B4-BE49-F238E27FC236}">
              <a16:creationId xmlns:a16="http://schemas.microsoft.com/office/drawing/2014/main" id="{A1FF9B89-C065-4465-A413-D2D2E461A1B4}"/>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3" name="Text Box 37">
          <a:extLst>
            <a:ext uri="{FF2B5EF4-FFF2-40B4-BE49-F238E27FC236}">
              <a16:creationId xmlns:a16="http://schemas.microsoft.com/office/drawing/2014/main" id="{FA46E147-4DBE-4125-BA7E-C5FB7C275DEE}"/>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4" name="Text Box 40">
          <a:extLst>
            <a:ext uri="{FF2B5EF4-FFF2-40B4-BE49-F238E27FC236}">
              <a16:creationId xmlns:a16="http://schemas.microsoft.com/office/drawing/2014/main" id="{E2B6F950-57F0-4C3D-A063-4FA91AEF1F0A}"/>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5" name="Text Box 41">
          <a:extLst>
            <a:ext uri="{FF2B5EF4-FFF2-40B4-BE49-F238E27FC236}">
              <a16:creationId xmlns:a16="http://schemas.microsoft.com/office/drawing/2014/main" id="{025BCD62-5E92-4645-A0D3-0D385DFFA2A5}"/>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6" name="Text Box 36">
          <a:extLst>
            <a:ext uri="{FF2B5EF4-FFF2-40B4-BE49-F238E27FC236}">
              <a16:creationId xmlns:a16="http://schemas.microsoft.com/office/drawing/2014/main" id="{7DA70800-B215-45E1-95FA-9F41288701D7}"/>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6E17DCEC-E7FC-40FC-A5CC-F2C3692E8260}"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0</xdr:row>
      <xdr:rowOff>19050</xdr:rowOff>
    </xdr:from>
    <xdr:ext cx="76200" cy="180975"/>
    <xdr:sp macro="" textlink="#REF!">
      <xdr:nvSpPr>
        <xdr:cNvPr id="37" name="Text Box 37">
          <a:extLst>
            <a:ext uri="{FF2B5EF4-FFF2-40B4-BE49-F238E27FC236}">
              <a16:creationId xmlns:a16="http://schemas.microsoft.com/office/drawing/2014/main" id="{F843DABD-FE24-42B5-A9F7-D46318BD323A}"/>
            </a:ext>
          </a:extLst>
        </xdr:cNvPr>
        <xdr:cNvSpPr txBox="1">
          <a:spLocks noChangeArrowheads="1" noTextEdit="1"/>
        </xdr:cNvSpPr>
      </xdr:nvSpPr>
      <xdr:spPr bwMode="auto">
        <a:xfrm>
          <a:off x="3495675" y="19050"/>
          <a:ext cx="76200" cy="180975"/>
        </a:xfrm>
        <a:prstGeom prst="rect">
          <a:avLst/>
        </a:prstGeom>
        <a:noFill/>
        <a:ln w="9525">
          <a:noFill/>
          <a:miter lim="800000"/>
          <a:headEnd/>
          <a:tailEnd/>
        </a:ln>
      </xdr:spPr>
      <xdr:txBody>
        <a:bodyPr/>
        <a:lstStyle/>
        <a:p>
          <a:fld id="{702F8876-E001-46BD-8193-E221C449C3A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38" name="Text Box 38">
          <a:extLst>
            <a:ext uri="{FF2B5EF4-FFF2-40B4-BE49-F238E27FC236}">
              <a16:creationId xmlns:a16="http://schemas.microsoft.com/office/drawing/2014/main" id="{A06E99ED-8F64-4BE1-B48D-D1FE09CCFB9D}"/>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A711014A-C884-4D04-A6D5-75336A0C9039}"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0</xdr:row>
      <xdr:rowOff>19050</xdr:rowOff>
    </xdr:from>
    <xdr:ext cx="76200" cy="180975"/>
    <xdr:sp macro="" textlink="#REF!">
      <xdr:nvSpPr>
        <xdr:cNvPr id="39" name="Text Box 40">
          <a:extLst>
            <a:ext uri="{FF2B5EF4-FFF2-40B4-BE49-F238E27FC236}">
              <a16:creationId xmlns:a16="http://schemas.microsoft.com/office/drawing/2014/main" id="{9D78ED9E-8B09-4483-8D43-2E31BFD3ED98}"/>
            </a:ext>
          </a:extLst>
        </xdr:cNvPr>
        <xdr:cNvSpPr txBox="1">
          <a:spLocks noChangeArrowheads="1" noTextEdit="1"/>
        </xdr:cNvSpPr>
      </xdr:nvSpPr>
      <xdr:spPr bwMode="auto">
        <a:xfrm>
          <a:off x="3495675" y="19050"/>
          <a:ext cx="76200" cy="180975"/>
        </a:xfrm>
        <a:prstGeom prst="rect">
          <a:avLst/>
        </a:prstGeom>
        <a:noFill/>
        <a:ln w="9525">
          <a:noFill/>
          <a:miter lim="800000"/>
          <a:headEnd/>
          <a:tailEnd/>
        </a:ln>
      </xdr:spPr>
      <xdr:txBody>
        <a:bodyPr/>
        <a:lstStyle/>
        <a:p>
          <a:fld id="{DA65EE52-86A5-453D-B33A-A6F62D875C23}"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0</xdr:row>
      <xdr:rowOff>19050</xdr:rowOff>
    </xdr:from>
    <xdr:ext cx="76200" cy="180975"/>
    <xdr:sp macro="" textlink="#REF!">
      <xdr:nvSpPr>
        <xdr:cNvPr id="40" name="Text Box 41">
          <a:extLst>
            <a:ext uri="{FF2B5EF4-FFF2-40B4-BE49-F238E27FC236}">
              <a16:creationId xmlns:a16="http://schemas.microsoft.com/office/drawing/2014/main" id="{8B53A24F-2436-48C7-BBA9-71A517843113}"/>
            </a:ext>
          </a:extLst>
        </xdr:cNvPr>
        <xdr:cNvSpPr txBox="1">
          <a:spLocks noChangeArrowheads="1" noTextEdit="1"/>
        </xdr:cNvSpPr>
      </xdr:nvSpPr>
      <xdr:spPr bwMode="auto">
        <a:xfrm>
          <a:off x="3495675" y="19050"/>
          <a:ext cx="76200" cy="180975"/>
        </a:xfrm>
        <a:prstGeom prst="rect">
          <a:avLst/>
        </a:prstGeom>
        <a:noFill/>
        <a:ln w="9525">
          <a:noFill/>
          <a:miter lim="800000"/>
          <a:headEnd/>
          <a:tailEnd/>
        </a:ln>
      </xdr:spPr>
      <xdr:txBody>
        <a:bodyPr/>
        <a:lstStyle/>
        <a:p>
          <a:fld id="{3A939724-8D0E-4DA3-8BF9-2865DB75C18B}"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41" name="Text Box 42">
          <a:extLst>
            <a:ext uri="{FF2B5EF4-FFF2-40B4-BE49-F238E27FC236}">
              <a16:creationId xmlns:a16="http://schemas.microsoft.com/office/drawing/2014/main" id="{B39D2D7F-D14D-458E-A8FF-1C7A24E8439A}"/>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A03645B3-C6B0-4093-B39B-39D6487302C8}" type="TxLink">
            <a:rPr lang="en-US" sz="1000" b="0" i="0" u="none" strike="noStrike">
              <a:solidFill>
                <a:srgbClr val="000000"/>
              </a:solidFill>
              <a:latin typeface="Arial"/>
              <a:cs typeface="Arial"/>
            </a:rPr>
            <a:pPr/>
            <a:t> </a:t>
          </a:fld>
          <a:endParaRPr lang="en-US"/>
        </a:p>
      </xdr:txBody>
    </xdr:sp>
    <xdr:clientData fPrintsWithSheet="0"/>
  </xdr:oneCellAnchor>
  <xdr:oneCellAnchor>
    <xdr:from>
      <xdr:col>6</xdr:col>
      <xdr:colOff>0</xdr:colOff>
      <xdr:row>1</xdr:row>
      <xdr:rowOff>19050</xdr:rowOff>
    </xdr:from>
    <xdr:ext cx="76200" cy="180975"/>
    <xdr:sp macro="" textlink="#REF!">
      <xdr:nvSpPr>
        <xdr:cNvPr id="42" name="Text Box 43">
          <a:extLst>
            <a:ext uri="{FF2B5EF4-FFF2-40B4-BE49-F238E27FC236}">
              <a16:creationId xmlns:a16="http://schemas.microsoft.com/office/drawing/2014/main" id="{50A039F5-9955-4DBE-97F7-BF25180037EF}"/>
            </a:ext>
          </a:extLst>
        </xdr:cNvPr>
        <xdr:cNvSpPr txBox="1">
          <a:spLocks noChangeArrowheads="1" noTextEdit="1"/>
        </xdr:cNvSpPr>
      </xdr:nvSpPr>
      <xdr:spPr bwMode="auto">
        <a:xfrm>
          <a:off x="3495675" y="180975"/>
          <a:ext cx="76200" cy="180975"/>
        </a:xfrm>
        <a:prstGeom prst="rect">
          <a:avLst/>
        </a:prstGeom>
        <a:noFill/>
        <a:ln w="9525">
          <a:noFill/>
          <a:miter lim="800000"/>
          <a:headEnd/>
          <a:tailEnd/>
        </a:ln>
      </xdr:spPr>
      <xdr:txBody>
        <a:bodyPr/>
        <a:lstStyle/>
        <a:p>
          <a:fld id="{F740C27A-B390-4941-9CFE-98BAC807650D}" type="TxLink">
            <a:rPr lang="en-US" sz="1000" b="0" i="0" u="none" strike="noStrike">
              <a:solidFill>
                <a:srgbClr val="000000"/>
              </a:solidFill>
              <a:latin typeface="Arial"/>
              <a:cs typeface="Arial"/>
            </a:rPr>
            <a:pPr/>
            <a:t> </a:t>
          </a:fld>
          <a:endParaRPr lang="en-US"/>
        </a:p>
      </xdr:txBody>
    </xdr:sp>
    <xdr:clientData fPrintsWithSheet="0"/>
  </xdr:oneCellAnchor>
  <xdr:twoCellAnchor>
    <xdr:from>
      <xdr:col>19</xdr:col>
      <xdr:colOff>0</xdr:colOff>
      <xdr:row>155</xdr:row>
      <xdr:rowOff>0</xdr:rowOff>
    </xdr:from>
    <xdr:to>
      <xdr:col>22</xdr:col>
      <xdr:colOff>593912</xdr:colOff>
      <xdr:row>172</xdr:row>
      <xdr:rowOff>4482</xdr:rowOff>
    </xdr:to>
    <xdr:graphicFrame macro="">
      <xdr:nvGraphicFramePr>
        <xdr:cNvPr id="44" name="Chart 43">
          <a:extLst>
            <a:ext uri="{FF2B5EF4-FFF2-40B4-BE49-F238E27FC236}">
              <a16:creationId xmlns:a16="http://schemas.microsoft.com/office/drawing/2014/main" id="{849CE867-68DD-40BB-B927-B9C1B2324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155</xdr:row>
      <xdr:rowOff>0</xdr:rowOff>
    </xdr:from>
    <xdr:to>
      <xdr:col>17</xdr:col>
      <xdr:colOff>593912</xdr:colOff>
      <xdr:row>172</xdr:row>
      <xdr:rowOff>4482</xdr:rowOff>
    </xdr:to>
    <xdr:graphicFrame macro="">
      <xdr:nvGraphicFramePr>
        <xdr:cNvPr id="46" name="Chart 45">
          <a:extLst>
            <a:ext uri="{FF2B5EF4-FFF2-40B4-BE49-F238E27FC236}">
              <a16:creationId xmlns:a16="http://schemas.microsoft.com/office/drawing/2014/main" id="{AD3854B2-D27A-4AE0-B846-4698F86DB5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155</xdr:row>
      <xdr:rowOff>0</xdr:rowOff>
    </xdr:from>
    <xdr:to>
      <xdr:col>27</xdr:col>
      <xdr:colOff>593912</xdr:colOff>
      <xdr:row>172</xdr:row>
      <xdr:rowOff>4482</xdr:rowOff>
    </xdr:to>
    <xdr:graphicFrame macro="">
      <xdr:nvGraphicFramePr>
        <xdr:cNvPr id="47" name="Chart 46">
          <a:extLst>
            <a:ext uri="{FF2B5EF4-FFF2-40B4-BE49-F238E27FC236}">
              <a16:creationId xmlns:a16="http://schemas.microsoft.com/office/drawing/2014/main" id="{DC8992EB-E5C6-4A5B-8A53-35B59559F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155</xdr:row>
      <xdr:rowOff>0</xdr:rowOff>
    </xdr:from>
    <xdr:to>
      <xdr:col>32</xdr:col>
      <xdr:colOff>593912</xdr:colOff>
      <xdr:row>172</xdr:row>
      <xdr:rowOff>4482</xdr:rowOff>
    </xdr:to>
    <xdr:graphicFrame macro="">
      <xdr:nvGraphicFramePr>
        <xdr:cNvPr id="48" name="Chart 47">
          <a:extLst>
            <a:ext uri="{FF2B5EF4-FFF2-40B4-BE49-F238E27FC236}">
              <a16:creationId xmlns:a16="http://schemas.microsoft.com/office/drawing/2014/main" id="{318CEB56-16DF-4857-A859-263D0FF02B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34</xdr:col>
      <xdr:colOff>0</xdr:colOff>
      <xdr:row>155</xdr:row>
      <xdr:rowOff>0</xdr:rowOff>
    </xdr:from>
    <xdr:to>
      <xdr:col>37</xdr:col>
      <xdr:colOff>593912</xdr:colOff>
      <xdr:row>172</xdr:row>
      <xdr:rowOff>4482</xdr:rowOff>
    </xdr:to>
    <xdr:graphicFrame macro="">
      <xdr:nvGraphicFramePr>
        <xdr:cNvPr id="50" name="Chart 49">
          <a:extLst>
            <a:ext uri="{FF2B5EF4-FFF2-40B4-BE49-F238E27FC236}">
              <a16:creationId xmlns:a16="http://schemas.microsoft.com/office/drawing/2014/main" id="{B50931A9-10CF-40FE-9C9C-92B7F18528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0</xdr:colOff>
      <xdr:row>155</xdr:row>
      <xdr:rowOff>0</xdr:rowOff>
    </xdr:from>
    <xdr:to>
      <xdr:col>42</xdr:col>
      <xdr:colOff>593912</xdr:colOff>
      <xdr:row>172</xdr:row>
      <xdr:rowOff>4482</xdr:rowOff>
    </xdr:to>
    <xdr:graphicFrame macro="">
      <xdr:nvGraphicFramePr>
        <xdr:cNvPr id="51" name="Chart 50">
          <a:extLst>
            <a:ext uri="{FF2B5EF4-FFF2-40B4-BE49-F238E27FC236}">
              <a16:creationId xmlns:a16="http://schemas.microsoft.com/office/drawing/2014/main" id="{CFFA9AE7-0F94-494E-86CA-B3D64870E6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44</xdr:col>
      <xdr:colOff>0</xdr:colOff>
      <xdr:row>155</xdr:row>
      <xdr:rowOff>0</xdr:rowOff>
    </xdr:from>
    <xdr:to>
      <xdr:col>47</xdr:col>
      <xdr:colOff>593912</xdr:colOff>
      <xdr:row>172</xdr:row>
      <xdr:rowOff>4482</xdr:rowOff>
    </xdr:to>
    <xdr:graphicFrame macro="">
      <xdr:nvGraphicFramePr>
        <xdr:cNvPr id="52" name="Chart 51">
          <a:extLst>
            <a:ext uri="{FF2B5EF4-FFF2-40B4-BE49-F238E27FC236}">
              <a16:creationId xmlns:a16="http://schemas.microsoft.com/office/drawing/2014/main" id="{6E0440E1-EAC7-4701-89F7-8755ECDD6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49</xdr:col>
      <xdr:colOff>0</xdr:colOff>
      <xdr:row>155</xdr:row>
      <xdr:rowOff>0</xdr:rowOff>
    </xdr:from>
    <xdr:to>
      <xdr:col>52</xdr:col>
      <xdr:colOff>593912</xdr:colOff>
      <xdr:row>172</xdr:row>
      <xdr:rowOff>4482</xdr:rowOff>
    </xdr:to>
    <xdr:graphicFrame macro="">
      <xdr:nvGraphicFramePr>
        <xdr:cNvPr id="53" name="Chart 52">
          <a:extLst>
            <a:ext uri="{FF2B5EF4-FFF2-40B4-BE49-F238E27FC236}">
              <a16:creationId xmlns:a16="http://schemas.microsoft.com/office/drawing/2014/main" id="{5CA1F03D-871F-4EF8-9978-19D331E811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w_working/missouri/p002694c/dms11566/B36_13-13%20Beams_Conspan_Design%20Inp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sheetName val="Project"/>
      <sheetName val="Geometry"/>
      <sheetName val="Materials"/>
      <sheetName val="Loads"/>
      <sheetName val="Analysis"/>
      <sheetName val="Strands and Reinforcing"/>
      <sheetName val="2 Span Reactions"/>
    </sheetNames>
    <sheetDataSet>
      <sheetData sheetId="0">
        <row r="1">
          <cell r="B1" t="str">
            <v>I-270 North Design Build</v>
          </cell>
          <cell r="I1" t="str">
            <v>JRE</v>
          </cell>
        </row>
        <row r="2">
          <cell r="B2" t="str">
            <v>Bridge 36 West Florissant Beam Design</v>
          </cell>
          <cell r="I2">
            <v>43963</v>
          </cell>
        </row>
        <row r="3">
          <cell r="B3" t="str">
            <v>Conspan Design Input</v>
          </cell>
        </row>
      </sheetData>
      <sheetData sheetId="1"/>
      <sheetData sheetId="2">
        <row r="25">
          <cell r="E25">
            <v>3</v>
          </cell>
        </row>
        <row r="44">
          <cell r="D44">
            <v>1</v>
          </cell>
          <cell r="E44" t="str">
            <v>MoDOT NU43</v>
          </cell>
          <cell r="F44"/>
          <cell r="G44">
            <v>4.4166666666666856</v>
          </cell>
          <cell r="H44">
            <v>4.4166666666666856</v>
          </cell>
          <cell r="I44">
            <v>4.4166666666666856</v>
          </cell>
        </row>
        <row r="45">
          <cell r="D45">
            <v>2</v>
          </cell>
          <cell r="E45" t="str">
            <v>MoDOT NU43</v>
          </cell>
          <cell r="F45"/>
          <cell r="G45">
            <v>11.083333333333334</v>
          </cell>
          <cell r="H45">
            <v>11.083333333333334</v>
          </cell>
          <cell r="I45">
            <v>11.083333333333334</v>
          </cell>
        </row>
        <row r="46">
          <cell r="D46">
            <v>3</v>
          </cell>
          <cell r="E46" t="str">
            <v>MoDOT NU43</v>
          </cell>
          <cell r="F46"/>
          <cell r="G46">
            <v>11.083333333333334</v>
          </cell>
          <cell r="H46">
            <v>11.083333333333334</v>
          </cell>
          <cell r="I46">
            <v>11.083333333333334</v>
          </cell>
        </row>
        <row r="47">
          <cell r="D47">
            <v>4</v>
          </cell>
          <cell r="E47" t="str">
            <v>MoDOT NU43</v>
          </cell>
          <cell r="F47"/>
          <cell r="G47">
            <v>11.083333333333334</v>
          </cell>
          <cell r="H47">
            <v>11.083333333333334</v>
          </cell>
          <cell r="I47">
            <v>11.083333333333334</v>
          </cell>
        </row>
        <row r="48">
          <cell r="D48">
            <v>5</v>
          </cell>
          <cell r="E48" t="str">
            <v>MoDOT NU43</v>
          </cell>
          <cell r="F48"/>
          <cell r="G48">
            <v>11.083333333333334</v>
          </cell>
          <cell r="H48">
            <v>11.083333333333334</v>
          </cell>
          <cell r="I48">
            <v>11.083333333333334</v>
          </cell>
        </row>
        <row r="49">
          <cell r="D49">
            <v>6</v>
          </cell>
          <cell r="E49" t="str">
            <v>MoDOT NU43</v>
          </cell>
          <cell r="F49"/>
          <cell r="G49">
            <v>11.083333333333334</v>
          </cell>
          <cell r="H49">
            <v>11.083333333333334</v>
          </cell>
          <cell r="I49">
            <v>11.083333333333334</v>
          </cell>
        </row>
        <row r="50">
          <cell r="D50">
            <v>7</v>
          </cell>
          <cell r="E50" t="str">
            <v>MoDOT NU43</v>
          </cell>
          <cell r="F50"/>
          <cell r="G50">
            <v>11.083333333333334</v>
          </cell>
          <cell r="H50">
            <v>11.083333333333334</v>
          </cell>
          <cell r="I50">
            <v>11.083333333333334</v>
          </cell>
        </row>
        <row r="51">
          <cell r="D51">
            <v>8</v>
          </cell>
          <cell r="E51" t="str">
            <v>MoDOT NU43</v>
          </cell>
          <cell r="F51"/>
          <cell r="G51">
            <v>11.083333333333334</v>
          </cell>
          <cell r="H51">
            <v>11.083333333333334</v>
          </cell>
          <cell r="I51">
            <v>11.083333333333334</v>
          </cell>
        </row>
        <row r="52">
          <cell r="D52">
            <v>9</v>
          </cell>
          <cell r="E52" t="str">
            <v>MoDOT NU43</v>
          </cell>
          <cell r="F52"/>
          <cell r="G52">
            <v>11.083333333333334</v>
          </cell>
          <cell r="H52">
            <v>11.083333333333334</v>
          </cell>
          <cell r="I52">
            <v>11.083333333333334</v>
          </cell>
        </row>
        <row r="53">
          <cell r="D53">
            <v>10</v>
          </cell>
          <cell r="E53" t="str">
            <v>MoDOT NU43</v>
          </cell>
          <cell r="F53"/>
          <cell r="G53">
            <v>11.083333333333334</v>
          </cell>
          <cell r="H53">
            <v>11.083333333333334</v>
          </cell>
          <cell r="I53">
            <v>11.083333333333334</v>
          </cell>
        </row>
        <row r="54">
          <cell r="D54">
            <v>11</v>
          </cell>
          <cell r="E54" t="str">
            <v>MoDOT NU43</v>
          </cell>
          <cell r="F54"/>
          <cell r="G54">
            <v>12.583333333333329</v>
          </cell>
          <cell r="H54">
            <v>11.083333333333334</v>
          </cell>
          <cell r="I54">
            <v>11.083333333333334</v>
          </cell>
        </row>
        <row r="55">
          <cell r="D55"/>
          <cell r="E55"/>
          <cell r="F55"/>
          <cell r="G55"/>
          <cell r="H55"/>
          <cell r="I55"/>
        </row>
        <row r="56">
          <cell r="D56" t="str">
            <v/>
          </cell>
          <cell r="E56"/>
          <cell r="F56"/>
          <cell r="G56"/>
          <cell r="H56"/>
          <cell r="I56"/>
        </row>
        <row r="57">
          <cell r="D57">
            <v>12</v>
          </cell>
          <cell r="E57" t="str">
            <v>MoDOT NU43</v>
          </cell>
          <cell r="F57"/>
          <cell r="G57">
            <v>12.583333333333329</v>
          </cell>
          <cell r="H57">
            <v>11.083333333333334</v>
          </cell>
          <cell r="I57">
            <v>11.083333333333334</v>
          </cell>
        </row>
        <row r="58">
          <cell r="D58"/>
          <cell r="E58"/>
          <cell r="F58"/>
          <cell r="G58"/>
          <cell r="H58"/>
          <cell r="I58"/>
        </row>
        <row r="59">
          <cell r="D59">
            <v>13</v>
          </cell>
          <cell r="E59" t="str">
            <v>MoDOT NU43</v>
          </cell>
          <cell r="F59"/>
          <cell r="G59">
            <v>12.583333333333329</v>
          </cell>
          <cell r="H59">
            <v>11.083333333333334</v>
          </cell>
          <cell r="I59">
            <v>11.083333333333334</v>
          </cell>
        </row>
        <row r="60">
          <cell r="D60"/>
          <cell r="E60"/>
          <cell r="F60"/>
          <cell r="G60">
            <v>4.4166666666666856</v>
          </cell>
          <cell r="H60">
            <v>4.4166666666666856</v>
          </cell>
          <cell r="I60">
            <v>4.4166666666666856</v>
          </cell>
        </row>
        <row r="74">
          <cell r="G74"/>
        </row>
        <row r="81">
          <cell r="G81"/>
        </row>
        <row r="88">
          <cell r="G88"/>
        </row>
      </sheetData>
      <sheetData sheetId="3">
        <row r="9">
          <cell r="F9">
            <v>149.00000000000003</v>
          </cell>
          <cell r="G9">
            <v>145</v>
          </cell>
        </row>
      </sheetData>
      <sheetData sheetId="4">
        <row r="39">
          <cell r="G39">
            <v>0.52500000000000002</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72"/>
  <sheetViews>
    <sheetView view="pageBreakPreview" topLeftCell="A37" zoomScale="85" zoomScaleNormal="100" zoomScaleSheetLayoutView="85" workbookViewId="0">
      <selection activeCell="G33" sqref="G33"/>
    </sheetView>
  </sheetViews>
  <sheetFormatPr defaultRowHeight="15" customHeight="1"/>
  <cols>
    <col min="1" max="1" width="9.140625" style="1" customWidth="1"/>
    <col min="2" max="2" width="9.140625" customWidth="1"/>
    <col min="4" max="4" width="10" bestFit="1" customWidth="1"/>
    <col min="5" max="5" width="10.28515625" customWidth="1"/>
    <col min="6" max="6" width="10.42578125" customWidth="1"/>
    <col min="8" max="8" width="11" customWidth="1"/>
    <col min="11" max="11" width="9.42578125" bestFit="1" customWidth="1"/>
  </cols>
  <sheetData>
    <row r="1" spans="1:21" s="2" customFormat="1" ht="18" customHeight="1">
      <c r="A1" s="7"/>
      <c r="B1" s="10"/>
      <c r="C1" s="10"/>
      <c r="D1" s="10"/>
      <c r="E1" s="10"/>
      <c r="F1" s="11" t="s">
        <v>0</v>
      </c>
      <c r="G1" s="12" t="s">
        <v>7</v>
      </c>
      <c r="H1" s="12"/>
      <c r="I1" s="12"/>
      <c r="J1" s="12"/>
      <c r="K1" s="12"/>
      <c r="L1" s="12"/>
      <c r="M1" s="20" t="s">
        <v>3</v>
      </c>
      <c r="N1" s="13" t="s">
        <v>4</v>
      </c>
    </row>
    <row r="2" spans="1:21" s="2" customFormat="1" ht="18" customHeight="1" thickBot="1">
      <c r="A2" s="24"/>
      <c r="B2" s="5"/>
      <c r="C2" s="5"/>
      <c r="D2" s="5"/>
      <c r="E2" s="5"/>
      <c r="F2" s="4"/>
      <c r="G2" s="8"/>
      <c r="H2" s="8"/>
      <c r="I2" s="8"/>
      <c r="J2" s="8"/>
      <c r="K2" s="8"/>
      <c r="L2" s="8"/>
      <c r="M2" s="21"/>
      <c r="N2" s="14"/>
    </row>
    <row r="3" spans="1:21" s="2" customFormat="1" ht="15" customHeight="1" thickTop="1">
      <c r="A3" s="25" t="s">
        <v>1</v>
      </c>
      <c r="B3" s="22" t="s">
        <v>9</v>
      </c>
      <c r="C3" s="6" t="s">
        <v>2</v>
      </c>
      <c r="D3" s="27">
        <v>43815</v>
      </c>
      <c r="E3" s="3" t="s">
        <v>5</v>
      </c>
      <c r="F3" s="9" t="s">
        <v>8</v>
      </c>
      <c r="G3" s="9"/>
      <c r="H3" s="9"/>
      <c r="I3" s="9"/>
      <c r="J3" s="9"/>
      <c r="K3" s="9"/>
      <c r="L3" s="9"/>
      <c r="M3" s="9"/>
      <c r="N3" s="15"/>
    </row>
    <row r="4" spans="1:21" s="2" customFormat="1" ht="15" customHeight="1" thickBot="1">
      <c r="A4" s="26" t="s">
        <v>6</v>
      </c>
      <c r="B4" s="16"/>
      <c r="C4" s="17" t="s">
        <v>2</v>
      </c>
      <c r="D4" s="28"/>
      <c r="E4" s="18"/>
      <c r="F4" s="19"/>
      <c r="G4" s="19"/>
      <c r="H4" s="19"/>
      <c r="I4" s="19"/>
      <c r="J4" s="19"/>
      <c r="K4" s="19"/>
      <c r="L4" s="19"/>
      <c r="M4" s="19"/>
      <c r="N4" s="23"/>
    </row>
    <row r="6" spans="1:21" ht="15" customHeight="1">
      <c r="A6" s="1" t="s">
        <v>10</v>
      </c>
    </row>
    <row r="7" spans="1:21" ht="15" customHeight="1">
      <c r="B7" t="s">
        <v>11</v>
      </c>
      <c r="Q7">
        <f>11/28</f>
        <v>0.39285714285714285</v>
      </c>
    </row>
    <row r="8" spans="1:21" ht="30" customHeight="1">
      <c r="B8" s="132" t="s">
        <v>12</v>
      </c>
      <c r="C8" s="132"/>
      <c r="D8" s="132"/>
      <c r="E8" s="132"/>
      <c r="F8" s="132"/>
      <c r="G8" s="132"/>
      <c r="H8" s="132"/>
      <c r="I8" s="132"/>
      <c r="J8" s="132"/>
      <c r="K8" s="132"/>
      <c r="L8" s="132"/>
      <c r="M8" s="132"/>
      <c r="Q8">
        <v>56</v>
      </c>
    </row>
    <row r="9" spans="1:21" ht="75" customHeight="1">
      <c r="B9" s="132" t="s">
        <v>73</v>
      </c>
      <c r="C9" s="132"/>
      <c r="D9" s="132"/>
      <c r="E9" s="132"/>
      <c r="F9" s="132"/>
      <c r="G9" s="132"/>
      <c r="H9" s="132"/>
      <c r="I9" s="132"/>
      <c r="J9" s="132"/>
      <c r="K9" s="132"/>
      <c r="L9" s="132"/>
      <c r="M9" s="132"/>
      <c r="Q9" s="42" t="s">
        <v>96</v>
      </c>
      <c r="R9" s="42" t="s">
        <v>97</v>
      </c>
      <c r="S9" s="42" t="s">
        <v>98</v>
      </c>
      <c r="U9" s="42" t="s">
        <v>107</v>
      </c>
    </row>
    <row r="10" spans="1:21" ht="15" customHeight="1">
      <c r="P10" s="31" t="s">
        <v>95</v>
      </c>
      <c r="Q10" s="57">
        <f>D61*$Q$7*$Q$8</f>
        <v>9.6799999999999979</v>
      </c>
      <c r="R10" s="57">
        <f t="shared" ref="R10:S10" si="0">E61*$Q$7*$Q$8</f>
        <v>7.4800000000000013</v>
      </c>
      <c r="S10" s="57">
        <f t="shared" si="0"/>
        <v>0</v>
      </c>
    </row>
    <row r="11" spans="1:21" ht="15" customHeight="1">
      <c r="A11" s="1" t="s">
        <v>14</v>
      </c>
      <c r="P11" s="31" t="s">
        <v>102</v>
      </c>
      <c r="Q11" s="57">
        <f>0.15*$Q$7*$Q$8</f>
        <v>3.3</v>
      </c>
      <c r="R11" s="57">
        <f t="shared" ref="R11:S11" si="1">0.15*$Q$7*$Q$8</f>
        <v>3.3</v>
      </c>
      <c r="S11" s="57">
        <f t="shared" si="1"/>
        <v>3.3</v>
      </c>
      <c r="T11" s="58">
        <v>150</v>
      </c>
    </row>
    <row r="12" spans="1:21" ht="15" customHeight="1">
      <c r="B12" t="s">
        <v>74</v>
      </c>
      <c r="P12" s="31" t="s">
        <v>103</v>
      </c>
      <c r="Q12" s="57">
        <f>D35*$Q$7*$Q$8</f>
        <v>18.104166666666664</v>
      </c>
      <c r="R12" s="57">
        <f t="shared" ref="R12:S12" si="2">E35*$Q$7*$Q$8</f>
        <v>14.208333333333332</v>
      </c>
      <c r="S12" s="57">
        <f t="shared" si="2"/>
        <v>19.662499999999998</v>
      </c>
    </row>
    <row r="13" spans="1:21" ht="15" customHeight="1">
      <c r="B13" t="s">
        <v>75</v>
      </c>
      <c r="P13" s="31" t="s">
        <v>99</v>
      </c>
      <c r="Q13" s="57">
        <f>SUM(Q11:Q12)</f>
        <v>21.404166666666665</v>
      </c>
      <c r="R13" s="57">
        <f t="shared" ref="R13:S13" si="3">SUM(R11:R12)</f>
        <v>17.508333333333333</v>
      </c>
      <c r="S13" s="57">
        <f t="shared" si="3"/>
        <v>22.962499999999999</v>
      </c>
    </row>
    <row r="14" spans="1:21" ht="15" customHeight="1">
      <c r="B14" t="s">
        <v>15</v>
      </c>
      <c r="P14" s="31" t="s">
        <v>100</v>
      </c>
      <c r="Q14" s="57">
        <f>D49*$Q$7*$Q$8</f>
        <v>0</v>
      </c>
      <c r="R14" s="57">
        <f>E49*$Q$7*$Q$8</f>
        <v>15.125</v>
      </c>
      <c r="S14" s="57">
        <f>F49*$Q$7*$Q$8</f>
        <v>2.2366666666666668</v>
      </c>
    </row>
    <row r="15" spans="1:21" ht="15" customHeight="1">
      <c r="B15" t="s">
        <v>16</v>
      </c>
      <c r="P15" s="31" t="s">
        <v>105</v>
      </c>
      <c r="Q15" s="57">
        <f>SUM(Q13:Q14)</f>
        <v>21.404166666666665</v>
      </c>
      <c r="R15" s="57">
        <v>32.979999999999997</v>
      </c>
      <c r="S15" s="57">
        <f t="shared" ref="S15" si="4">SUM(S13:S14)</f>
        <v>25.199166666666667</v>
      </c>
    </row>
    <row r="16" spans="1:21" ht="15" customHeight="1">
      <c r="B16" t="s">
        <v>76</v>
      </c>
      <c r="P16" s="31" t="s">
        <v>106</v>
      </c>
      <c r="Q16">
        <v>22.52</v>
      </c>
      <c r="R16">
        <f>20.2+12.78</f>
        <v>32.979999999999997</v>
      </c>
    </row>
    <row r="17" spans="1:18" ht="15" customHeight="1">
      <c r="B17" t="s">
        <v>17</v>
      </c>
      <c r="Q17" s="59">
        <f>(Q15-Q16)/Q15</f>
        <v>-5.2131594315748556E-2</v>
      </c>
      <c r="R17" s="59">
        <f>(R15-R16)/R15</f>
        <v>0</v>
      </c>
    </row>
    <row r="18" spans="1:18" ht="15" customHeight="1">
      <c r="B18" t="s">
        <v>77</v>
      </c>
    </row>
    <row r="20" spans="1:18" ht="15" customHeight="1">
      <c r="A20" s="1" t="s">
        <v>18</v>
      </c>
    </row>
    <row r="21" spans="1:18" ht="30" customHeight="1">
      <c r="B21" s="132" t="s">
        <v>13</v>
      </c>
      <c r="C21" s="132"/>
      <c r="D21" s="132"/>
      <c r="E21" s="132"/>
      <c r="F21" s="132"/>
      <c r="G21" s="132"/>
      <c r="H21" s="132"/>
      <c r="I21" s="132"/>
      <c r="J21" s="132"/>
      <c r="K21" s="132"/>
      <c r="L21" s="132"/>
      <c r="M21" s="132"/>
    </row>
    <row r="22" spans="1:18" ht="45" customHeight="1">
      <c r="B22" s="132" t="s">
        <v>78</v>
      </c>
      <c r="C22" s="132"/>
      <c r="D22" s="132"/>
      <c r="E22" s="132"/>
      <c r="F22" s="132"/>
      <c r="G22" s="132"/>
      <c r="H22" s="132"/>
      <c r="I22" s="132"/>
      <c r="J22" s="132"/>
      <c r="K22" s="132"/>
      <c r="L22" s="132"/>
      <c r="M22" s="132"/>
    </row>
    <row r="24" spans="1:18" ht="15" customHeight="1">
      <c r="A24" s="1" t="s">
        <v>19</v>
      </c>
    </row>
    <row r="25" spans="1:18" ht="15" customHeight="1">
      <c r="A25" s="33" t="s">
        <v>29</v>
      </c>
    </row>
    <row r="26" spans="1:18" ht="15" customHeight="1">
      <c r="C26" s="30" t="s">
        <v>20</v>
      </c>
      <c r="D26" s="29" t="s">
        <v>79</v>
      </c>
      <c r="E26" s="29"/>
    </row>
    <row r="27" spans="1:18" ht="15" customHeight="1">
      <c r="C27" s="30" t="s">
        <v>21</v>
      </c>
      <c r="D27" s="133">
        <v>4000</v>
      </c>
      <c r="E27" s="133"/>
    </row>
    <row r="28" spans="1:18" ht="15" customHeight="1">
      <c r="C28" s="32" t="s">
        <v>48</v>
      </c>
      <c r="D28" s="133">
        <v>18000</v>
      </c>
      <c r="E28" s="133"/>
      <c r="F28" s="31" t="s">
        <v>49</v>
      </c>
    </row>
    <row r="30" spans="1:18" s="46" customFormat="1" ht="25.5">
      <c r="A30" s="45"/>
      <c r="D30" s="46" t="s">
        <v>80</v>
      </c>
      <c r="E30" s="46" t="s">
        <v>81</v>
      </c>
      <c r="F30" s="46" t="s">
        <v>82</v>
      </c>
    </row>
    <row r="31" spans="1:18" ht="15" customHeight="1">
      <c r="C31" s="30" t="s">
        <v>22</v>
      </c>
      <c r="D31" s="47">
        <v>8.5</v>
      </c>
      <c r="E31" s="47">
        <v>8.5</v>
      </c>
      <c r="F31" s="47">
        <f>SUM(I33:I35)</f>
        <v>9.75</v>
      </c>
    </row>
    <row r="32" spans="1:18" ht="15" customHeight="1">
      <c r="C32" s="30" t="s">
        <v>83</v>
      </c>
      <c r="D32" s="47">
        <v>0</v>
      </c>
      <c r="E32" s="47">
        <f>E31+3</f>
        <v>11.5</v>
      </c>
      <c r="F32" s="47">
        <v>16</v>
      </c>
      <c r="G32" s="31" t="s">
        <v>28</v>
      </c>
      <c r="I32" s="31" t="s">
        <v>23</v>
      </c>
    </row>
    <row r="33" spans="1:10" ht="15" customHeight="1">
      <c r="C33" s="32" t="s">
        <v>27</v>
      </c>
      <c r="D33" s="48">
        <f>7+4/12</f>
        <v>7.333333333333333</v>
      </c>
      <c r="E33" s="48">
        <f>D33/2+F44/12</f>
        <v>5.6666666666666661</v>
      </c>
      <c r="F33" s="48">
        <f>7+4/12</f>
        <v>7.333333333333333</v>
      </c>
      <c r="I33" s="37">
        <v>7.25</v>
      </c>
      <c r="J33" s="31" t="s">
        <v>24</v>
      </c>
    </row>
    <row r="34" spans="1:10" ht="15" customHeight="1">
      <c r="C34" s="32" t="s">
        <v>104</v>
      </c>
      <c r="D34" s="47">
        <v>2</v>
      </c>
      <c r="E34" s="47">
        <v>2</v>
      </c>
      <c r="F34" s="47">
        <v>0</v>
      </c>
      <c r="I34" s="37">
        <v>-0.25</v>
      </c>
      <c r="J34" s="31" t="s">
        <v>25</v>
      </c>
    </row>
    <row r="35" spans="1:10" ht="15" customHeight="1">
      <c r="C35" s="32" t="s">
        <v>38</v>
      </c>
      <c r="D35" s="53">
        <f>(D31*D33/12+D34*(12+9)/144)*0.15</f>
        <v>0.82291666666666663</v>
      </c>
      <c r="E35" s="53">
        <f t="shared" ref="E35:F35" si="5">(E31*E33/12+E34*(12+9)/144)*0.15</f>
        <v>0.64583333333333326</v>
      </c>
      <c r="F35" s="53">
        <f t="shared" si="5"/>
        <v>0.89374999999999993</v>
      </c>
      <c r="I35" s="37">
        <v>2.75</v>
      </c>
      <c r="J35" s="31" t="s">
        <v>26</v>
      </c>
    </row>
    <row r="36" spans="1:10" ht="15" customHeight="1">
      <c r="D36" s="49"/>
      <c r="E36" s="49"/>
      <c r="F36" s="49"/>
    </row>
    <row r="37" spans="1:10" ht="15" customHeight="1">
      <c r="A37" s="33" t="s">
        <v>84</v>
      </c>
    </row>
    <row r="38" spans="1:10" ht="25.5">
      <c r="A38" s="33"/>
      <c r="D38" s="46" t="s">
        <v>80</v>
      </c>
      <c r="E38" s="46" t="s">
        <v>81</v>
      </c>
      <c r="F38" s="46" t="s">
        <v>82</v>
      </c>
    </row>
    <row r="39" spans="1:10" ht="15" customHeight="1">
      <c r="C39" s="34" t="s">
        <v>31</v>
      </c>
      <c r="D39" s="50">
        <v>0</v>
      </c>
      <c r="E39" s="50">
        <v>0.61250000000000004</v>
      </c>
      <c r="F39" s="50">
        <v>0.08</v>
      </c>
      <c r="G39" s="31" t="s">
        <v>28</v>
      </c>
    </row>
    <row r="40" spans="1:10" ht="15" customHeight="1">
      <c r="F40" s="31" t="s">
        <v>32</v>
      </c>
      <c r="H40" s="51">
        <f>F39*2/6</f>
        <v>2.6666666666666668E-2</v>
      </c>
    </row>
    <row r="41" spans="1:10" ht="15" customHeight="1">
      <c r="C41" s="32" t="s">
        <v>33</v>
      </c>
    </row>
    <row r="42" spans="1:10" ht="15" customHeight="1">
      <c r="C42" s="32" t="s">
        <v>34</v>
      </c>
      <c r="D42" s="47">
        <f>D31</f>
        <v>8.5</v>
      </c>
      <c r="E42" s="47">
        <f>E32</f>
        <v>11.5</v>
      </c>
      <c r="F42" s="47">
        <v>16</v>
      </c>
    </row>
    <row r="43" spans="1:10" ht="15" customHeight="1">
      <c r="C43" s="32" t="s">
        <v>35</v>
      </c>
      <c r="D43" s="47">
        <f>D31</f>
        <v>8.5</v>
      </c>
      <c r="E43" s="47">
        <f>E31</f>
        <v>8.5</v>
      </c>
      <c r="F43" s="47">
        <v>7</v>
      </c>
    </row>
    <row r="44" spans="1:10" ht="15" customHeight="1">
      <c r="C44" s="32" t="s">
        <v>36</v>
      </c>
      <c r="D44" s="47">
        <v>24</v>
      </c>
      <c r="E44" s="47">
        <v>24</v>
      </c>
      <c r="F44" s="47">
        <v>24</v>
      </c>
    </row>
    <row r="45" spans="1:10" ht="15" customHeight="1">
      <c r="C45" s="32" t="s">
        <v>37</v>
      </c>
      <c r="D45" s="52">
        <f t="shared" ref="D45:E45" si="6">(D42-D43)*D44/144</f>
        <v>0</v>
      </c>
      <c r="E45" s="52">
        <f t="shared" si="6"/>
        <v>0.5</v>
      </c>
      <c r="F45" s="52">
        <f>(F42-F43)*F44/144</f>
        <v>1.5</v>
      </c>
    </row>
    <row r="46" spans="1:10" ht="15" customHeight="1">
      <c r="C46" s="32" t="s">
        <v>38</v>
      </c>
      <c r="D46" s="53">
        <f t="shared" ref="D46:E46" si="7">D45*0.15</f>
        <v>0</v>
      </c>
      <c r="E46" s="53">
        <f t="shared" si="7"/>
        <v>7.4999999999999997E-2</v>
      </c>
      <c r="F46" s="53">
        <f>F45*0.15</f>
        <v>0.22499999999999998</v>
      </c>
    </row>
    <row r="47" spans="1:10" ht="15" customHeight="1">
      <c r="F47" s="31" t="s">
        <v>32</v>
      </c>
      <c r="H47" s="51">
        <f>F46*2/6</f>
        <v>7.4999999999999997E-2</v>
      </c>
    </row>
    <row r="49" spans="1:13" ht="15" customHeight="1">
      <c r="C49" s="32" t="s">
        <v>39</v>
      </c>
      <c r="D49" s="50">
        <f>SUM(D39,D46)</f>
        <v>0</v>
      </c>
      <c r="E49" s="50">
        <f>SUM(E39,E46)</f>
        <v>0.6875</v>
      </c>
      <c r="F49" s="50">
        <f>SUM(H40,H47)</f>
        <v>0.10166666666666667</v>
      </c>
    </row>
    <row r="51" spans="1:13" ht="15" customHeight="1">
      <c r="A51" s="33" t="s">
        <v>30</v>
      </c>
    </row>
    <row r="52" spans="1:13" ht="25.5">
      <c r="A52" s="33"/>
      <c r="D52" s="46" t="s">
        <v>80</v>
      </c>
      <c r="E52" s="46" t="s">
        <v>81</v>
      </c>
      <c r="F52" s="46" t="s">
        <v>82</v>
      </c>
    </row>
    <row r="53" spans="1:13" ht="15" customHeight="1">
      <c r="C53" s="32" t="s">
        <v>40</v>
      </c>
    </row>
    <row r="54" spans="1:13" ht="15" customHeight="1">
      <c r="C54" s="32" t="s">
        <v>41</v>
      </c>
      <c r="D54" s="54">
        <f>D43</f>
        <v>8.5</v>
      </c>
      <c r="E54" s="54">
        <f>E43</f>
        <v>8.5</v>
      </c>
      <c r="F54" s="47">
        <f>F31</f>
        <v>9.75</v>
      </c>
    </row>
    <row r="55" spans="1:13" ht="15" customHeight="1">
      <c r="C55" s="32" t="s">
        <v>36</v>
      </c>
      <c r="D55" s="54">
        <f>D33*12</f>
        <v>88</v>
      </c>
      <c r="E55" s="54">
        <f>E33*12</f>
        <v>68</v>
      </c>
      <c r="F55" s="47">
        <f>D33*12</f>
        <v>88</v>
      </c>
    </row>
    <row r="56" spans="1:13" ht="15" customHeight="1">
      <c r="C56" s="32" t="s">
        <v>37</v>
      </c>
      <c r="D56" s="52">
        <f t="shared" ref="D56:E56" si="8">D54*D55/144</f>
        <v>5.1944444444444446</v>
      </c>
      <c r="E56" s="52">
        <f t="shared" si="8"/>
        <v>4.0138888888888893</v>
      </c>
      <c r="F56" s="52">
        <f>F54*F55/144</f>
        <v>5.958333333333333</v>
      </c>
    </row>
    <row r="57" spans="1:13" ht="15" customHeight="1">
      <c r="C57" s="32" t="s">
        <v>38</v>
      </c>
      <c r="D57" s="53">
        <f t="shared" ref="D57:E57" si="9">D56*0.15</f>
        <v>0.77916666666666667</v>
      </c>
      <c r="E57" s="53">
        <f t="shared" si="9"/>
        <v>0.60208333333333341</v>
      </c>
      <c r="F57" s="53">
        <f>F56*0.15</f>
        <v>0.89374999999999993</v>
      </c>
    </row>
    <row r="58" spans="1:13" ht="15" customHeight="1">
      <c r="C58" s="32"/>
      <c r="D58" s="53"/>
      <c r="E58" s="53"/>
      <c r="F58" s="53"/>
    </row>
    <row r="59" spans="1:13" ht="15" customHeight="1">
      <c r="A59" s="33" t="s">
        <v>85</v>
      </c>
    </row>
    <row r="60" spans="1:13" ht="15" customHeight="1">
      <c r="C60" s="32" t="s">
        <v>85</v>
      </c>
      <c r="D60" s="55">
        <v>0.06</v>
      </c>
      <c r="E60" s="55">
        <v>0.06</v>
      </c>
      <c r="F60" s="55">
        <v>0</v>
      </c>
    </row>
    <row r="61" spans="1:13" ht="15" customHeight="1">
      <c r="C61" s="32" t="s">
        <v>86</v>
      </c>
      <c r="D61" s="53">
        <f>D60*D55/12</f>
        <v>0.43999999999999995</v>
      </c>
      <c r="E61" s="53">
        <f t="shared" ref="E61:F61" si="10">E60*E55/12</f>
        <v>0.34</v>
      </c>
      <c r="F61" s="53">
        <f t="shared" si="10"/>
        <v>0</v>
      </c>
    </row>
    <row r="62" spans="1:13" ht="15" customHeight="1">
      <c r="C62" s="32"/>
    </row>
    <row r="63" spans="1:13" ht="15" customHeight="1">
      <c r="A63" s="33" t="s">
        <v>101</v>
      </c>
      <c r="C63" s="32"/>
    </row>
    <row r="64" spans="1:13" ht="15" customHeight="1">
      <c r="C64" s="32" t="s">
        <v>87</v>
      </c>
      <c r="D64" s="53">
        <f>D49+D57+D61</f>
        <v>1.2191666666666667</v>
      </c>
      <c r="E64" s="53">
        <f t="shared" ref="E64:F64" si="11">E49+E57+E61</f>
        <v>1.6295833333333334</v>
      </c>
      <c r="F64" s="53">
        <f t="shared" si="11"/>
        <v>0.99541666666666662</v>
      </c>
      <c r="H64" s="131" t="s">
        <v>88</v>
      </c>
      <c r="I64" s="131"/>
      <c r="J64" s="131"/>
      <c r="K64" s="131"/>
      <c r="L64" s="131"/>
      <c r="M64" s="131"/>
    </row>
    <row r="65" spans="1:13" ht="15" customHeight="1">
      <c r="H65" s="131"/>
      <c r="I65" s="131"/>
      <c r="J65" s="131"/>
      <c r="K65" s="131"/>
      <c r="L65" s="131"/>
      <c r="M65" s="131"/>
    </row>
    <row r="66" spans="1:13" ht="15" customHeight="1">
      <c r="A66" s="33" t="s">
        <v>42</v>
      </c>
    </row>
    <row r="67" spans="1:13" ht="15" customHeight="1">
      <c r="A67" s="33"/>
      <c r="C67" s="32" t="s">
        <v>89</v>
      </c>
      <c r="D67" s="35" t="s">
        <v>90</v>
      </c>
      <c r="E67" s="29"/>
    </row>
    <row r="68" spans="1:13" ht="15" customHeight="1">
      <c r="C68" s="32" t="s">
        <v>43</v>
      </c>
      <c r="D68" s="35" t="s">
        <v>44</v>
      </c>
      <c r="E68" s="29"/>
    </row>
    <row r="69" spans="1:13" ht="15" customHeight="1">
      <c r="C69" s="36" t="s">
        <v>45</v>
      </c>
    </row>
    <row r="71" spans="1:13" ht="25.5">
      <c r="A71" s="33"/>
      <c r="D71" s="46" t="s">
        <v>80</v>
      </c>
      <c r="E71" s="46" t="s">
        <v>81</v>
      </c>
      <c r="F71" s="46" t="s">
        <v>82</v>
      </c>
    </row>
    <row r="72" spans="1:13" ht="15" customHeight="1">
      <c r="C72" s="32" t="s">
        <v>46</v>
      </c>
      <c r="D72" s="56">
        <f>D33/5.5</f>
        <v>1.3333333333333333</v>
      </c>
      <c r="E72" s="56">
        <f t="shared" ref="E72:F72" si="12">E33/5.5</f>
        <v>1.0303030303030303</v>
      </c>
      <c r="F72" s="56">
        <f t="shared" si="12"/>
        <v>1.3333333333333333</v>
      </c>
      <c r="G72" s="31" t="s">
        <v>47</v>
      </c>
    </row>
  </sheetData>
  <mergeCells count="7">
    <mergeCell ref="H64:M65"/>
    <mergeCell ref="B8:M8"/>
    <mergeCell ref="B9:M9"/>
    <mergeCell ref="B21:M21"/>
    <mergeCell ref="B22:M22"/>
    <mergeCell ref="D27:E27"/>
    <mergeCell ref="D28:E28"/>
  </mergeCells>
  <phoneticPr fontId="15" type="noConversion"/>
  <pageMargins left="0.7" right="0.7" top="0.75" bottom="0.75" header="0.3" footer="0.3"/>
  <pageSetup scale="67" fitToHeight="0" orientation="portrait" r:id="rId1"/>
  <rowBreaks count="1" manualBreakCount="1">
    <brk id="22"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29E37-0342-41E6-BA04-EBE9BD36C7C2}">
  <sheetPr>
    <pageSetUpPr fitToPage="1"/>
  </sheetPr>
  <dimension ref="A1:N40"/>
  <sheetViews>
    <sheetView view="pageBreakPreview" zoomScale="85" zoomScaleNormal="100" zoomScaleSheetLayoutView="85" workbookViewId="0">
      <selection activeCell="R14" sqref="R14"/>
    </sheetView>
  </sheetViews>
  <sheetFormatPr defaultRowHeight="15" customHeight="1"/>
  <cols>
    <col min="1" max="1" width="9.140625" style="1" customWidth="1"/>
    <col min="2" max="2" width="9.140625" customWidth="1"/>
    <col min="4" max="4" width="10" bestFit="1" customWidth="1"/>
    <col min="5" max="5" width="10.28515625" customWidth="1"/>
    <col min="6" max="6" width="10.42578125" customWidth="1"/>
    <col min="8" max="8" width="11" customWidth="1"/>
    <col min="11" max="11" width="9.42578125" bestFit="1" customWidth="1"/>
  </cols>
  <sheetData>
    <row r="1" spans="1:14" s="2" customFormat="1" ht="18" customHeight="1">
      <c r="A1" s="7"/>
      <c r="B1" s="10"/>
      <c r="C1" s="10"/>
      <c r="D1" s="10"/>
      <c r="E1" s="10"/>
      <c r="F1" s="11" t="s">
        <v>0</v>
      </c>
      <c r="G1" s="12" t="s">
        <v>7</v>
      </c>
      <c r="H1" s="12"/>
      <c r="I1" s="12"/>
      <c r="J1" s="12"/>
      <c r="K1" s="12"/>
      <c r="L1" s="12"/>
      <c r="M1" s="20" t="s">
        <v>3</v>
      </c>
      <c r="N1" s="13" t="s">
        <v>4</v>
      </c>
    </row>
    <row r="2" spans="1:14" s="2" customFormat="1" ht="18" customHeight="1" thickBot="1">
      <c r="A2" s="24"/>
      <c r="B2" s="5"/>
      <c r="C2" s="5"/>
      <c r="D2" s="5"/>
      <c r="E2" s="5"/>
      <c r="F2" s="4"/>
      <c r="G2" s="8"/>
      <c r="H2" s="8"/>
      <c r="I2" s="8"/>
      <c r="J2" s="8"/>
      <c r="K2" s="8"/>
      <c r="L2" s="8"/>
      <c r="M2" s="21"/>
      <c r="N2" s="14"/>
    </row>
    <row r="3" spans="1:14" s="2" customFormat="1" ht="15" customHeight="1" thickTop="1">
      <c r="A3" s="25" t="s">
        <v>1</v>
      </c>
      <c r="B3" s="22" t="s">
        <v>9</v>
      </c>
      <c r="C3" s="6" t="s">
        <v>2</v>
      </c>
      <c r="D3" s="27">
        <v>43815</v>
      </c>
      <c r="E3" s="3" t="s">
        <v>5</v>
      </c>
      <c r="F3" s="9" t="s">
        <v>8</v>
      </c>
      <c r="G3" s="9"/>
      <c r="H3" s="9"/>
      <c r="I3" s="9"/>
      <c r="J3" s="9"/>
      <c r="K3" s="9"/>
      <c r="L3" s="9"/>
      <c r="M3" s="9"/>
      <c r="N3" s="15"/>
    </row>
    <row r="4" spans="1:14" s="2" customFormat="1" ht="15" customHeight="1" thickBot="1">
      <c r="A4" s="26" t="s">
        <v>6</v>
      </c>
      <c r="B4" s="16"/>
      <c r="C4" s="17" t="s">
        <v>2</v>
      </c>
      <c r="D4" s="28"/>
      <c r="E4" s="18"/>
      <c r="F4" s="19"/>
      <c r="G4" s="19"/>
      <c r="H4" s="19"/>
      <c r="I4" s="19"/>
      <c r="J4" s="19"/>
      <c r="K4" s="19"/>
      <c r="L4" s="19"/>
      <c r="M4" s="19"/>
      <c r="N4" s="23"/>
    </row>
    <row r="7" spans="1:14" ht="15" customHeight="1">
      <c r="C7" s="134" t="s">
        <v>91</v>
      </c>
      <c r="D7" s="134"/>
      <c r="E7" s="134"/>
      <c r="F7" s="134"/>
      <c r="G7" s="134"/>
      <c r="H7" s="134"/>
      <c r="I7" s="134"/>
      <c r="J7" s="134"/>
      <c r="K7" s="134"/>
      <c r="L7" s="134"/>
    </row>
    <row r="8" spans="1:14" ht="15" customHeight="1">
      <c r="C8" s="134"/>
      <c r="D8" s="134"/>
      <c r="E8" s="134"/>
      <c r="F8" s="134"/>
      <c r="G8" s="134"/>
      <c r="H8" s="134"/>
      <c r="I8" s="134"/>
      <c r="J8" s="134"/>
      <c r="K8" s="134"/>
      <c r="L8" s="134"/>
    </row>
    <row r="9" spans="1:14" ht="15" customHeight="1">
      <c r="C9" s="134"/>
      <c r="D9" s="134"/>
      <c r="E9" s="134"/>
      <c r="F9" s="134"/>
      <c r="G9" s="134"/>
      <c r="H9" s="134"/>
      <c r="I9" s="134"/>
      <c r="J9" s="134"/>
      <c r="K9" s="134"/>
      <c r="L9" s="134"/>
    </row>
    <row r="10" spans="1:14" ht="15" customHeight="1">
      <c r="C10" s="134"/>
      <c r="D10" s="134"/>
      <c r="E10" s="134"/>
      <c r="F10" s="134"/>
      <c r="G10" s="134"/>
      <c r="H10" s="134"/>
      <c r="I10" s="134"/>
      <c r="J10" s="134"/>
      <c r="K10" s="134"/>
      <c r="L10" s="134"/>
    </row>
    <row r="11" spans="1:14" ht="15" customHeight="1">
      <c r="C11" s="134"/>
      <c r="D11" s="134"/>
      <c r="E11" s="134"/>
      <c r="F11" s="134"/>
      <c r="G11" s="134"/>
      <c r="H11" s="134"/>
      <c r="I11" s="134"/>
      <c r="J11" s="134"/>
      <c r="K11" s="134"/>
      <c r="L11" s="134"/>
    </row>
    <row r="12" spans="1:14" ht="15" customHeight="1">
      <c r="B12" s="135" t="s">
        <v>92</v>
      </c>
      <c r="C12" s="135"/>
      <c r="D12" s="135"/>
      <c r="E12" s="135"/>
      <c r="F12" s="135"/>
      <c r="G12" s="135"/>
      <c r="H12" s="135"/>
      <c r="I12" s="135"/>
      <c r="J12" s="135"/>
      <c r="K12" s="135"/>
      <c r="L12" s="135"/>
      <c r="M12" s="135"/>
    </row>
    <row r="13" spans="1:14" ht="15" customHeight="1">
      <c r="B13" s="135"/>
      <c r="C13" s="135"/>
      <c r="D13" s="135"/>
      <c r="E13" s="135"/>
      <c r="F13" s="135"/>
      <c r="G13" s="135"/>
      <c r="H13" s="135"/>
      <c r="I13" s="135"/>
      <c r="J13" s="135"/>
      <c r="K13" s="135"/>
      <c r="L13" s="135"/>
      <c r="M13" s="135"/>
    </row>
    <row r="14" spans="1:14" ht="15" customHeight="1">
      <c r="B14" s="135"/>
      <c r="C14" s="135"/>
      <c r="D14" s="135"/>
      <c r="E14" s="135"/>
      <c r="F14" s="135"/>
      <c r="G14" s="135"/>
      <c r="H14" s="135"/>
      <c r="I14" s="135"/>
      <c r="J14" s="135"/>
      <c r="K14" s="135"/>
      <c r="L14" s="135"/>
      <c r="M14" s="135"/>
    </row>
    <row r="15" spans="1:14" ht="15" customHeight="1">
      <c r="B15" s="135"/>
      <c r="C15" s="135"/>
      <c r="D15" s="135"/>
      <c r="E15" s="135"/>
      <c r="F15" s="135"/>
      <c r="G15" s="135"/>
      <c r="H15" s="135"/>
      <c r="I15" s="135"/>
      <c r="J15" s="135"/>
      <c r="K15" s="135"/>
      <c r="L15" s="135"/>
      <c r="M15" s="135"/>
    </row>
    <row r="16" spans="1:14" ht="15" customHeight="1">
      <c r="B16" s="135"/>
      <c r="C16" s="135"/>
      <c r="D16" s="135"/>
      <c r="E16" s="135"/>
      <c r="F16" s="135"/>
      <c r="G16" s="135"/>
      <c r="H16" s="135"/>
      <c r="I16" s="135"/>
      <c r="J16" s="135"/>
      <c r="K16" s="135"/>
      <c r="L16" s="135"/>
      <c r="M16" s="135"/>
    </row>
    <row r="19" spans="2:13" ht="15" customHeight="1">
      <c r="C19" s="134" t="s">
        <v>91</v>
      </c>
      <c r="D19" s="134"/>
      <c r="E19" s="134"/>
      <c r="F19" s="134"/>
      <c r="G19" s="134"/>
      <c r="H19" s="134"/>
      <c r="I19" s="134"/>
      <c r="J19" s="134"/>
      <c r="K19" s="134"/>
      <c r="L19" s="134"/>
    </row>
    <row r="20" spans="2:13" ht="15" customHeight="1">
      <c r="C20" s="134"/>
      <c r="D20" s="134"/>
      <c r="E20" s="134"/>
      <c r="F20" s="134"/>
      <c r="G20" s="134"/>
      <c r="H20" s="134"/>
      <c r="I20" s="134"/>
      <c r="J20" s="134"/>
      <c r="K20" s="134"/>
      <c r="L20" s="134"/>
    </row>
    <row r="21" spans="2:13" ht="15" customHeight="1">
      <c r="C21" s="134"/>
      <c r="D21" s="134"/>
      <c r="E21" s="134"/>
      <c r="F21" s="134"/>
      <c r="G21" s="134"/>
      <c r="H21" s="134"/>
      <c r="I21" s="134"/>
      <c r="J21" s="134"/>
      <c r="K21" s="134"/>
      <c r="L21" s="134"/>
    </row>
    <row r="22" spans="2:13" ht="15" customHeight="1">
      <c r="C22" s="134"/>
      <c r="D22" s="134"/>
      <c r="E22" s="134"/>
      <c r="F22" s="134"/>
      <c r="G22" s="134"/>
      <c r="H22" s="134"/>
      <c r="I22" s="134"/>
      <c r="J22" s="134"/>
      <c r="K22" s="134"/>
      <c r="L22" s="134"/>
    </row>
    <row r="23" spans="2:13" ht="15" customHeight="1">
      <c r="C23" s="134"/>
      <c r="D23" s="134"/>
      <c r="E23" s="134"/>
      <c r="F23" s="134"/>
      <c r="G23" s="134"/>
      <c r="H23" s="134"/>
      <c r="I23" s="134"/>
      <c r="J23" s="134"/>
      <c r="K23" s="134"/>
      <c r="L23" s="134"/>
    </row>
    <row r="24" spans="2:13" ht="15" customHeight="1">
      <c r="B24" s="135" t="s">
        <v>93</v>
      </c>
      <c r="C24" s="135"/>
      <c r="D24" s="135"/>
      <c r="E24" s="135"/>
      <c r="F24" s="135"/>
      <c r="G24" s="135"/>
      <c r="H24" s="135"/>
      <c r="I24" s="135"/>
      <c r="J24" s="135"/>
      <c r="K24" s="135"/>
      <c r="L24" s="135"/>
      <c r="M24" s="135"/>
    </row>
    <row r="25" spans="2:13" ht="15" customHeight="1">
      <c r="B25" s="135"/>
      <c r="C25" s="135"/>
      <c r="D25" s="135"/>
      <c r="E25" s="135"/>
      <c r="F25" s="135"/>
      <c r="G25" s="135"/>
      <c r="H25" s="135"/>
      <c r="I25" s="135"/>
      <c r="J25" s="135"/>
      <c r="K25" s="135"/>
      <c r="L25" s="135"/>
      <c r="M25" s="135"/>
    </row>
    <row r="26" spans="2:13" ht="15" customHeight="1">
      <c r="B26" s="135"/>
      <c r="C26" s="135"/>
      <c r="D26" s="135"/>
      <c r="E26" s="135"/>
      <c r="F26" s="135"/>
      <c r="G26" s="135"/>
      <c r="H26" s="135"/>
      <c r="I26" s="135"/>
      <c r="J26" s="135"/>
      <c r="K26" s="135"/>
      <c r="L26" s="135"/>
      <c r="M26" s="135"/>
    </row>
    <row r="27" spans="2:13" ht="15" customHeight="1">
      <c r="B27" s="135"/>
      <c r="C27" s="135"/>
      <c r="D27" s="135"/>
      <c r="E27" s="135"/>
      <c r="F27" s="135"/>
      <c r="G27" s="135"/>
      <c r="H27" s="135"/>
      <c r="I27" s="135"/>
      <c r="J27" s="135"/>
      <c r="K27" s="135"/>
      <c r="L27" s="135"/>
      <c r="M27" s="135"/>
    </row>
    <row r="28" spans="2:13" ht="15" customHeight="1">
      <c r="B28" s="135"/>
      <c r="C28" s="135"/>
      <c r="D28" s="135"/>
      <c r="E28" s="135"/>
      <c r="F28" s="135"/>
      <c r="G28" s="135"/>
      <c r="H28" s="135"/>
      <c r="I28" s="135"/>
      <c r="J28" s="135"/>
      <c r="K28" s="135"/>
      <c r="L28" s="135"/>
      <c r="M28" s="135"/>
    </row>
    <row r="31" spans="2:13" ht="15" customHeight="1">
      <c r="C31" s="134" t="s">
        <v>91</v>
      </c>
      <c r="D31" s="134"/>
      <c r="E31" s="134"/>
      <c r="F31" s="134"/>
      <c r="G31" s="134"/>
      <c r="H31" s="134"/>
      <c r="I31" s="134"/>
      <c r="J31" s="134"/>
      <c r="K31" s="134"/>
      <c r="L31" s="134"/>
    </row>
    <row r="32" spans="2:13" ht="15" customHeight="1">
      <c r="C32" s="134"/>
      <c r="D32" s="134"/>
      <c r="E32" s="134"/>
      <c r="F32" s="134"/>
      <c r="G32" s="134"/>
      <c r="H32" s="134"/>
      <c r="I32" s="134"/>
      <c r="J32" s="134"/>
      <c r="K32" s="134"/>
      <c r="L32" s="134"/>
    </row>
    <row r="33" spans="2:13" ht="15" customHeight="1">
      <c r="C33" s="134"/>
      <c r="D33" s="134"/>
      <c r="E33" s="134"/>
      <c r="F33" s="134"/>
      <c r="G33" s="134"/>
      <c r="H33" s="134"/>
      <c r="I33" s="134"/>
      <c r="J33" s="134"/>
      <c r="K33" s="134"/>
      <c r="L33" s="134"/>
    </row>
    <row r="34" spans="2:13" ht="15" customHeight="1">
      <c r="C34" s="134"/>
      <c r="D34" s="134"/>
      <c r="E34" s="134"/>
      <c r="F34" s="134"/>
      <c r="G34" s="134"/>
      <c r="H34" s="134"/>
      <c r="I34" s="134"/>
      <c r="J34" s="134"/>
      <c r="K34" s="134"/>
      <c r="L34" s="134"/>
    </row>
    <row r="35" spans="2:13" ht="15" customHeight="1">
      <c r="C35" s="134"/>
      <c r="D35" s="134"/>
      <c r="E35" s="134"/>
      <c r="F35" s="134"/>
      <c r="G35" s="134"/>
      <c r="H35" s="134"/>
      <c r="I35" s="134"/>
      <c r="J35" s="134"/>
      <c r="K35" s="134"/>
      <c r="L35" s="134"/>
    </row>
    <row r="36" spans="2:13" ht="15" customHeight="1">
      <c r="B36" s="135" t="s">
        <v>94</v>
      </c>
      <c r="C36" s="135"/>
      <c r="D36" s="135"/>
      <c r="E36" s="135"/>
      <c r="F36" s="135"/>
      <c r="G36" s="135"/>
      <c r="H36" s="135"/>
      <c r="I36" s="135"/>
      <c r="J36" s="135"/>
      <c r="K36" s="135"/>
      <c r="L36" s="135"/>
      <c r="M36" s="135"/>
    </row>
    <row r="37" spans="2:13" ht="15" customHeight="1">
      <c r="B37" s="135"/>
      <c r="C37" s="135"/>
      <c r="D37" s="135"/>
      <c r="E37" s="135"/>
      <c r="F37" s="135"/>
      <c r="G37" s="135"/>
      <c r="H37" s="135"/>
      <c r="I37" s="135"/>
      <c r="J37" s="135"/>
      <c r="K37" s="135"/>
      <c r="L37" s="135"/>
      <c r="M37" s="135"/>
    </row>
    <row r="38" spans="2:13" ht="15" customHeight="1">
      <c r="B38" s="135"/>
      <c r="C38" s="135"/>
      <c r="D38" s="135"/>
      <c r="E38" s="135"/>
      <c r="F38" s="135"/>
      <c r="G38" s="135"/>
      <c r="H38" s="135"/>
      <c r="I38" s="135"/>
      <c r="J38" s="135"/>
      <c r="K38" s="135"/>
      <c r="L38" s="135"/>
      <c r="M38" s="135"/>
    </row>
    <row r="39" spans="2:13" ht="15" customHeight="1">
      <c r="B39" s="135"/>
      <c r="C39" s="135"/>
      <c r="D39" s="135"/>
      <c r="E39" s="135"/>
      <c r="F39" s="135"/>
      <c r="G39" s="135"/>
      <c r="H39" s="135"/>
      <c r="I39" s="135"/>
      <c r="J39" s="135"/>
      <c r="K39" s="135"/>
      <c r="L39" s="135"/>
      <c r="M39" s="135"/>
    </row>
    <row r="40" spans="2:13" ht="15" customHeight="1">
      <c r="B40" s="135"/>
      <c r="C40" s="135"/>
      <c r="D40" s="135"/>
      <c r="E40" s="135"/>
      <c r="F40" s="135"/>
      <c r="G40" s="135"/>
      <c r="H40" s="135"/>
      <c r="I40" s="135"/>
      <c r="J40" s="135"/>
      <c r="K40" s="135"/>
      <c r="L40" s="135"/>
      <c r="M40" s="135"/>
    </row>
  </sheetData>
  <mergeCells count="6">
    <mergeCell ref="C31:L35"/>
    <mergeCell ref="B36:M40"/>
    <mergeCell ref="B24:M28"/>
    <mergeCell ref="B12:M16"/>
    <mergeCell ref="C7:L11"/>
    <mergeCell ref="C19:L23"/>
  </mergeCells>
  <pageMargins left="0.7" right="0.7" top="0.75" bottom="0.75" header="0.3" footer="0.3"/>
  <pageSetup scale="67" fitToHeight="0" orientation="portrait" r:id="rId1"/>
  <rowBreaks count="2" manualBreakCount="2">
    <brk id="16" max="16383" man="1"/>
    <brk id="2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FA166-AC3E-4C09-9B10-B6670AB00B36}">
  <sheetPr>
    <pageSetUpPr fitToPage="1"/>
  </sheetPr>
  <dimension ref="A1:N20"/>
  <sheetViews>
    <sheetView tabSelected="1" view="pageBreakPreview" zoomScale="85" zoomScaleNormal="100" zoomScaleSheetLayoutView="85" workbookViewId="0">
      <selection activeCell="M24" sqref="M24"/>
    </sheetView>
  </sheetViews>
  <sheetFormatPr defaultRowHeight="15" customHeight="1"/>
  <cols>
    <col min="1" max="1" width="9.140625" style="1" customWidth="1"/>
    <col min="2" max="2" width="9.140625" customWidth="1"/>
    <col min="4" max="4" width="10" bestFit="1" customWidth="1"/>
    <col min="5" max="5" width="10.28515625" customWidth="1"/>
    <col min="6" max="6" width="10.42578125" customWidth="1"/>
    <col min="8" max="8" width="11" customWidth="1"/>
    <col min="11" max="11" width="9.42578125" bestFit="1" customWidth="1"/>
  </cols>
  <sheetData>
    <row r="1" spans="1:14" s="2" customFormat="1" ht="18" customHeight="1">
      <c r="A1" s="7"/>
      <c r="B1" s="10"/>
      <c r="C1" s="10"/>
      <c r="D1" s="10"/>
      <c r="E1" s="10"/>
      <c r="F1" s="11" t="s">
        <v>0</v>
      </c>
      <c r="G1" s="12" t="s">
        <v>7</v>
      </c>
      <c r="H1" s="12"/>
      <c r="I1" s="12"/>
      <c r="J1" s="12"/>
      <c r="K1" s="12"/>
      <c r="L1" s="12"/>
      <c r="M1" s="20" t="s">
        <v>3</v>
      </c>
      <c r="N1" s="13" t="s">
        <v>4</v>
      </c>
    </row>
    <row r="2" spans="1:14" s="2" customFormat="1" ht="18" customHeight="1" thickBot="1">
      <c r="A2" s="24"/>
      <c r="B2" s="5"/>
      <c r="C2" s="5"/>
      <c r="D2" s="5"/>
      <c r="E2" s="5"/>
      <c r="F2" s="4"/>
      <c r="G2" s="8"/>
      <c r="H2" s="8"/>
      <c r="I2" s="8"/>
      <c r="J2" s="8"/>
      <c r="K2" s="8"/>
      <c r="L2" s="8"/>
      <c r="M2" s="21"/>
      <c r="N2" s="14"/>
    </row>
    <row r="3" spans="1:14" s="2" customFormat="1" ht="15" customHeight="1" thickTop="1">
      <c r="A3" s="25" t="s">
        <v>1</v>
      </c>
      <c r="B3" s="22" t="s">
        <v>9</v>
      </c>
      <c r="C3" s="6" t="s">
        <v>2</v>
      </c>
      <c r="D3" s="27">
        <v>43815</v>
      </c>
      <c r="E3" s="3" t="s">
        <v>5</v>
      </c>
      <c r="F3" s="9" t="s">
        <v>8</v>
      </c>
      <c r="G3" s="9"/>
      <c r="H3" s="9"/>
      <c r="I3" s="9"/>
      <c r="J3" s="9"/>
      <c r="K3" s="9"/>
      <c r="L3" s="9"/>
      <c r="M3" s="9"/>
      <c r="N3" s="15"/>
    </row>
    <row r="4" spans="1:14" s="2" customFormat="1" ht="15" customHeight="1" thickBot="1">
      <c r="A4" s="26" t="s">
        <v>6</v>
      </c>
      <c r="B4" s="16"/>
      <c r="C4" s="17" t="s">
        <v>2</v>
      </c>
      <c r="D4" s="28"/>
      <c r="E4" s="18"/>
      <c r="F4" s="19"/>
      <c r="G4" s="19"/>
      <c r="H4" s="19"/>
      <c r="I4" s="19"/>
      <c r="J4" s="19"/>
      <c r="K4" s="19"/>
      <c r="L4" s="19"/>
      <c r="M4" s="19"/>
      <c r="N4" s="23"/>
    </row>
    <row r="6" spans="1:14" ht="15" customHeight="1">
      <c r="A6" s="1" t="s">
        <v>50</v>
      </c>
    </row>
    <row r="7" spans="1:14" ht="15" customHeight="1">
      <c r="C7" s="32" t="s">
        <v>51</v>
      </c>
      <c r="D7" s="61">
        <v>36</v>
      </c>
      <c r="E7" s="31" t="s">
        <v>52</v>
      </c>
      <c r="F7" s="38"/>
      <c r="G7" s="39" t="s">
        <v>53</v>
      </c>
      <c r="H7" s="61">
        <v>1.5</v>
      </c>
      <c r="I7" s="40" t="s">
        <v>54</v>
      </c>
      <c r="K7" s="30" t="s">
        <v>234</v>
      </c>
      <c r="L7" s="61">
        <v>0.33</v>
      </c>
    </row>
    <row r="8" spans="1:14" ht="15" customHeight="1">
      <c r="C8" s="32" t="s">
        <v>55</v>
      </c>
      <c r="D8" s="61">
        <v>6</v>
      </c>
      <c r="E8" s="31" t="s">
        <v>71</v>
      </c>
      <c r="F8" s="38"/>
      <c r="G8" s="39" t="s">
        <v>56</v>
      </c>
      <c r="H8" s="61">
        <f>7+4/12</f>
        <v>7.333333333333333</v>
      </c>
      <c r="I8" s="40" t="s">
        <v>54</v>
      </c>
    </row>
    <row r="9" spans="1:14" ht="15" customHeight="1">
      <c r="C9" s="32" t="s">
        <v>57</v>
      </c>
      <c r="D9" s="61">
        <v>1.5</v>
      </c>
      <c r="E9" s="31" t="s">
        <v>52</v>
      </c>
      <c r="F9" s="38"/>
      <c r="G9" s="38"/>
      <c r="H9" s="38"/>
      <c r="I9" s="38"/>
    </row>
    <row r="10" spans="1:14" ht="15" customHeight="1">
      <c r="C10" s="32" t="s">
        <v>58</v>
      </c>
      <c r="D10" s="41">
        <f>SUM(D7:D9)/12</f>
        <v>3.625</v>
      </c>
      <c r="E10" s="31" t="s">
        <v>54</v>
      </c>
      <c r="F10" s="38"/>
      <c r="G10" s="39" t="s">
        <v>59</v>
      </c>
      <c r="H10" s="61">
        <v>0</v>
      </c>
      <c r="I10" s="40" t="s">
        <v>60</v>
      </c>
    </row>
    <row r="11" spans="1:14" ht="15" customHeight="1">
      <c r="C11" s="32" t="s">
        <v>61</v>
      </c>
      <c r="D11" s="61">
        <v>4</v>
      </c>
      <c r="E11" s="31" t="s">
        <v>54</v>
      </c>
      <c r="F11" s="38"/>
      <c r="G11" s="38"/>
      <c r="H11" s="38"/>
      <c r="I11" s="38"/>
    </row>
    <row r="12" spans="1:14" ht="15" customHeight="1">
      <c r="C12" s="32" t="s">
        <v>62</v>
      </c>
      <c r="D12" s="41">
        <f>D10*D11*0.15</f>
        <v>2.1749999999999998</v>
      </c>
      <c r="E12" s="31" t="s">
        <v>63</v>
      </c>
      <c r="F12" s="38"/>
      <c r="G12" s="62" t="s">
        <v>108</v>
      </c>
      <c r="H12" s="61">
        <v>1</v>
      </c>
      <c r="I12" s="38"/>
    </row>
    <row r="13" spans="1:14" ht="15" customHeight="1">
      <c r="F13" s="38"/>
      <c r="G13" s="38"/>
      <c r="H13" s="38"/>
      <c r="I13" s="38"/>
    </row>
    <row r="14" spans="1:14" ht="38.25">
      <c r="D14" s="31" t="s">
        <v>64</v>
      </c>
      <c r="E14" s="42" t="s">
        <v>65</v>
      </c>
      <c r="F14" s="60" t="s">
        <v>231</v>
      </c>
      <c r="G14" s="60" t="s">
        <v>232</v>
      </c>
      <c r="H14" s="46" t="s">
        <v>85</v>
      </c>
      <c r="I14" s="49" t="s">
        <v>109</v>
      </c>
      <c r="J14" s="60" t="s">
        <v>233</v>
      </c>
      <c r="K14" s="60" t="s">
        <v>236</v>
      </c>
    </row>
    <row r="15" spans="1:14" ht="15" customHeight="1">
      <c r="C15" s="32" t="s">
        <v>66</v>
      </c>
      <c r="D15" s="43">
        <f>IF(OR(RIGHT(C15,LEN(C15)-1)*1=1,RIGHT(C15,LEN(C15)-1)*1=COUNTA($C$15:$C$20)),$H$7+$H$8/2,$H$8)/COS(RADIANS($H$10))</f>
        <v>5.1666666666666661</v>
      </c>
      <c r="E15" s="44">
        <f>D15*$D$12</f>
        <v>11.237499999999997</v>
      </c>
      <c r="F15" s="63">
        <f>E15*$H$12</f>
        <v>11.237499999999997</v>
      </c>
      <c r="G15" s="63">
        <f>20.2+12.78</f>
        <v>32.979999999999997</v>
      </c>
      <c r="H15" s="63">
        <v>7.09</v>
      </c>
      <c r="I15" s="65">
        <f>SUM(F15:H15)*$H$12</f>
        <v>51.30749999999999</v>
      </c>
      <c r="J15" s="63">
        <v>65.989999999999995</v>
      </c>
      <c r="K15" s="65">
        <f>J15/(1+$L$7)</f>
        <v>49.616541353383454</v>
      </c>
      <c r="L15" t="s">
        <v>235</v>
      </c>
    </row>
    <row r="16" spans="1:14" ht="15" customHeight="1">
      <c r="C16" s="32" t="s">
        <v>67</v>
      </c>
      <c r="D16" s="43">
        <f t="shared" ref="D16:D20" si="0">IF(OR(RIGHT(C16,LEN(C16)-1)*1=1,RIGHT(C16,LEN(C16)-1)*1=COUNTA($C$15:$C$20)),$H$7+$H$8/2,$H$8)/COS(RADIANS($H$10))</f>
        <v>7.333333333333333</v>
      </c>
      <c r="E16" s="44">
        <f t="shared" ref="E16:E20" si="1">D16*$D$12</f>
        <v>15.949999999999998</v>
      </c>
      <c r="F16" s="63">
        <f t="shared" ref="F16:F20" si="2">E16*$H$12</f>
        <v>15.949999999999998</v>
      </c>
      <c r="G16" s="63">
        <v>22.52</v>
      </c>
      <c r="H16" s="63">
        <v>9.18</v>
      </c>
      <c r="I16" s="65">
        <f t="shared" ref="I16:I20" si="3">SUM(F16:H16)*$H$12</f>
        <v>47.65</v>
      </c>
      <c r="J16" s="63">
        <v>65.989999999999995</v>
      </c>
      <c r="K16" s="65">
        <f t="shared" ref="K16:K20" si="4">J16/(1+$L$7)</f>
        <v>49.616541353383454</v>
      </c>
    </row>
    <row r="17" spans="3:11" ht="15" customHeight="1">
      <c r="C17" s="32" t="s">
        <v>68</v>
      </c>
      <c r="D17" s="43">
        <f t="shared" si="0"/>
        <v>7.333333333333333</v>
      </c>
      <c r="E17" s="44">
        <f t="shared" si="1"/>
        <v>15.949999999999998</v>
      </c>
      <c r="F17" s="63">
        <f t="shared" si="2"/>
        <v>15.949999999999998</v>
      </c>
      <c r="G17" s="64">
        <f>G16</f>
        <v>22.52</v>
      </c>
      <c r="H17" s="64">
        <f>H16</f>
        <v>9.18</v>
      </c>
      <c r="I17" s="65">
        <f t="shared" si="3"/>
        <v>47.65</v>
      </c>
      <c r="J17" s="64">
        <f>J16</f>
        <v>65.989999999999995</v>
      </c>
      <c r="K17" s="65">
        <f t="shared" si="4"/>
        <v>49.616541353383454</v>
      </c>
    </row>
    <row r="18" spans="3:11" ht="15" customHeight="1">
      <c r="C18" s="32" t="s">
        <v>69</v>
      </c>
      <c r="D18" s="43">
        <f t="shared" si="0"/>
        <v>7.333333333333333</v>
      </c>
      <c r="E18" s="44">
        <f t="shared" si="1"/>
        <v>15.949999999999998</v>
      </c>
      <c r="F18" s="63">
        <f t="shared" si="2"/>
        <v>15.949999999999998</v>
      </c>
      <c r="G18" s="64">
        <f>G16</f>
        <v>22.52</v>
      </c>
      <c r="H18" s="64">
        <f>H16</f>
        <v>9.18</v>
      </c>
      <c r="I18" s="65">
        <f t="shared" si="3"/>
        <v>47.65</v>
      </c>
      <c r="J18" s="64">
        <f>J16</f>
        <v>65.989999999999995</v>
      </c>
      <c r="K18" s="65">
        <f t="shared" si="4"/>
        <v>49.616541353383454</v>
      </c>
    </row>
    <row r="19" spans="3:11" ht="15" customHeight="1">
      <c r="C19" s="32" t="s">
        <v>70</v>
      </c>
      <c r="D19" s="43">
        <f t="shared" si="0"/>
        <v>7.333333333333333</v>
      </c>
      <c r="E19" s="44">
        <f t="shared" si="1"/>
        <v>15.949999999999998</v>
      </c>
      <c r="F19" s="63">
        <f t="shared" si="2"/>
        <v>15.949999999999998</v>
      </c>
      <c r="G19" s="64">
        <f>G16</f>
        <v>22.52</v>
      </c>
      <c r="H19" s="64">
        <f>H16</f>
        <v>9.18</v>
      </c>
      <c r="I19" s="65">
        <f t="shared" si="3"/>
        <v>47.65</v>
      </c>
      <c r="J19" s="64">
        <f>J16</f>
        <v>65.989999999999995</v>
      </c>
      <c r="K19" s="65">
        <f t="shared" si="4"/>
        <v>49.616541353383454</v>
      </c>
    </row>
    <row r="20" spans="3:11" ht="15" customHeight="1">
      <c r="C20" s="32" t="s">
        <v>72</v>
      </c>
      <c r="D20" s="43">
        <f t="shared" si="0"/>
        <v>5.1666666666666661</v>
      </c>
      <c r="E20" s="44">
        <f t="shared" si="1"/>
        <v>11.237499999999997</v>
      </c>
      <c r="F20" s="63">
        <f t="shared" si="2"/>
        <v>11.237499999999997</v>
      </c>
      <c r="G20" s="64">
        <f>G15</f>
        <v>32.979999999999997</v>
      </c>
      <c r="H20" s="64">
        <f>H15</f>
        <v>7.09</v>
      </c>
      <c r="I20" s="65">
        <f t="shared" si="3"/>
        <v>51.30749999999999</v>
      </c>
      <c r="J20" s="63">
        <f>J15</f>
        <v>65.989999999999995</v>
      </c>
      <c r="K20" s="65">
        <f t="shared" si="4"/>
        <v>49.616541353383454</v>
      </c>
    </row>
  </sheetData>
  <phoneticPr fontId="15" type="noConversion"/>
  <pageMargins left="0.7" right="0.7" top="0.75" bottom="0.75" header="0.3" footer="0.3"/>
  <pageSetup scale="6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DAEC-9C46-4A97-A198-7489FB2FB3C3}">
  <sheetPr>
    <pageSetUpPr fitToPage="1"/>
  </sheetPr>
  <dimension ref="A1:BA373"/>
  <sheetViews>
    <sheetView view="pageBreakPreview" topLeftCell="A125" zoomScale="85" zoomScaleNormal="100" zoomScaleSheetLayoutView="85" workbookViewId="0">
      <selection activeCell="D163" sqref="D163"/>
    </sheetView>
  </sheetViews>
  <sheetFormatPr defaultRowHeight="12.75"/>
  <cols>
    <col min="1" max="1" width="9.140625" style="69" customWidth="1"/>
    <col min="2" max="2" width="6.7109375" style="69" customWidth="1"/>
    <col min="3" max="10" width="9.140625" style="69" customWidth="1"/>
    <col min="11" max="11" width="14.28515625" style="69" customWidth="1"/>
    <col min="12" max="12" width="9.140625" style="69"/>
    <col min="13" max="13" width="15.7109375" style="69" bestFit="1" customWidth="1"/>
    <col min="14" max="14" width="12.42578125" style="69" bestFit="1" customWidth="1"/>
    <col min="15" max="16384" width="9.140625" style="69"/>
  </cols>
  <sheetData>
    <row r="1" spans="1:19">
      <c r="A1" s="66" t="s">
        <v>110</v>
      </c>
      <c r="B1" s="67" t="str">
        <f>[1]Scope!B1</f>
        <v>I-270 North Design Build</v>
      </c>
      <c r="C1" s="66"/>
      <c r="D1" s="66"/>
      <c r="E1" s="66"/>
      <c r="F1" s="66"/>
      <c r="G1" s="66" t="s">
        <v>111</v>
      </c>
      <c r="H1" s="66"/>
      <c r="I1" s="67" t="str">
        <f>[1]Scope!I1</f>
        <v>JRE</v>
      </c>
      <c r="J1" s="66" t="s">
        <v>112</v>
      </c>
      <c r="K1" s="68" t="str">
        <f>IF(ISBLANK([1]Scope!K1),"")</f>
        <v/>
      </c>
    </row>
    <row r="2" spans="1:19">
      <c r="A2" s="66" t="s">
        <v>113</v>
      </c>
      <c r="B2" s="67" t="str">
        <f>[1]Scope!B2</f>
        <v>Bridge 36 West Florissant Beam Design</v>
      </c>
      <c r="C2" s="70"/>
      <c r="D2" s="70"/>
      <c r="E2" s="66"/>
      <c r="F2" s="66"/>
      <c r="G2" s="66" t="s">
        <v>114</v>
      </c>
      <c r="H2" s="66"/>
      <c r="I2" s="67">
        <f>[1]Scope!I2</f>
        <v>43963</v>
      </c>
      <c r="J2" s="66" t="s">
        <v>115</v>
      </c>
      <c r="K2" s="68" t="str">
        <f>IF(ISBLANK([1]Scope!K2),"")</f>
        <v/>
      </c>
    </row>
    <row r="3" spans="1:19">
      <c r="A3" s="71" t="s">
        <v>116</v>
      </c>
      <c r="B3" s="67" t="str">
        <f>[1]Scope!B3</f>
        <v>Conspan Design Input</v>
      </c>
      <c r="C3" s="66"/>
      <c r="D3" s="66"/>
      <c r="E3" s="66"/>
      <c r="F3" s="66"/>
      <c r="G3" s="66"/>
      <c r="H3" s="66"/>
      <c r="I3" s="67"/>
      <c r="J3" s="66"/>
      <c r="K3" s="66"/>
    </row>
    <row r="4" spans="1:19">
      <c r="A4" s="72"/>
      <c r="B4" s="2"/>
      <c r="C4" s="2"/>
      <c r="D4" s="2"/>
      <c r="E4" s="2"/>
      <c r="F4" s="2"/>
      <c r="G4" s="2"/>
      <c r="H4" s="2"/>
      <c r="I4" s="2"/>
      <c r="J4" s="2"/>
      <c r="K4" s="2"/>
      <c r="L4" s="2"/>
      <c r="M4" s="2"/>
      <c r="N4" s="2"/>
      <c r="O4" s="2"/>
      <c r="P4" s="2"/>
      <c r="Q4" s="2"/>
      <c r="R4" s="2"/>
      <c r="S4" s="2"/>
    </row>
    <row r="5" spans="1:19">
      <c r="A5" s="72"/>
      <c r="B5" s="73" t="s">
        <v>117</v>
      </c>
      <c r="C5" s="74" t="str">
        <f ca="1">RIGHT(CELL("filename",A1),LEN(CELL("filename",A1))-FIND("]",CELL("filename",A1)))</f>
        <v>4 Span Reactions</v>
      </c>
      <c r="D5" s="75"/>
      <c r="E5" s="75"/>
      <c r="F5" s="75"/>
      <c r="G5" s="75"/>
      <c r="H5" s="75"/>
      <c r="I5" s="75"/>
      <c r="J5" s="75"/>
      <c r="K5" s="76"/>
      <c r="L5" s="2"/>
      <c r="M5" s="2"/>
      <c r="N5" s="2"/>
      <c r="O5" s="2"/>
      <c r="P5" s="2"/>
      <c r="Q5" s="2"/>
      <c r="R5" s="2"/>
      <c r="S5" s="2"/>
    </row>
    <row r="6" spans="1:19">
      <c r="A6" s="72"/>
      <c r="B6" s="2"/>
      <c r="C6" s="2"/>
      <c r="D6" s="2"/>
      <c r="E6" s="2"/>
      <c r="F6" s="2"/>
      <c r="G6" s="2"/>
      <c r="H6" s="2"/>
      <c r="I6" s="2"/>
      <c r="J6" s="2"/>
      <c r="K6" s="2"/>
      <c r="L6" s="2"/>
      <c r="M6" s="2"/>
      <c r="N6" s="2"/>
      <c r="O6" s="2"/>
      <c r="P6" s="2"/>
      <c r="Q6" s="2"/>
      <c r="R6" s="2"/>
      <c r="S6" s="2"/>
    </row>
    <row r="7" spans="1:19">
      <c r="A7" s="77" t="s">
        <v>118</v>
      </c>
      <c r="B7" s="2"/>
      <c r="C7" s="2"/>
      <c r="D7" s="73"/>
      <c r="E7" s="2"/>
      <c r="F7" s="2"/>
      <c r="G7" s="2"/>
      <c r="H7" s="2"/>
      <c r="I7" s="2"/>
      <c r="J7" s="2"/>
      <c r="K7" s="2"/>
      <c r="L7" s="2"/>
      <c r="M7" s="2"/>
      <c r="N7" s="2"/>
      <c r="O7" s="2"/>
      <c r="P7" s="2"/>
      <c r="Q7" s="2"/>
      <c r="R7" s="2"/>
      <c r="S7" s="2"/>
    </row>
    <row r="8" spans="1:19">
      <c r="A8" s="78" t="s">
        <v>119</v>
      </c>
      <c r="B8" s="79"/>
      <c r="C8" s="2"/>
      <c r="D8" s="73"/>
      <c r="E8" s="2"/>
      <c r="F8" s="2"/>
      <c r="G8" s="2"/>
      <c r="H8" s="2"/>
      <c r="I8" s="2"/>
      <c r="J8" s="2"/>
      <c r="K8" s="2"/>
      <c r="L8" s="2"/>
      <c r="M8" s="2"/>
      <c r="N8" s="2"/>
      <c r="O8" s="2"/>
      <c r="P8" s="2"/>
      <c r="Q8" s="2"/>
      <c r="R8" s="2"/>
      <c r="S8" s="2"/>
    </row>
    <row r="9" spans="1:19">
      <c r="A9" s="78" t="s">
        <v>120</v>
      </c>
      <c r="B9" s="79"/>
      <c r="C9" s="2"/>
      <c r="D9" s="73"/>
      <c r="E9" s="2"/>
      <c r="F9" s="2"/>
      <c r="G9" s="2"/>
      <c r="H9" s="2"/>
      <c r="I9" s="2"/>
      <c r="J9" s="2"/>
      <c r="K9" s="2"/>
      <c r="L9" s="2"/>
      <c r="M9" s="2"/>
      <c r="N9" s="2"/>
      <c r="O9" s="2"/>
      <c r="P9" s="2"/>
      <c r="Q9" s="2"/>
      <c r="R9" s="2"/>
      <c r="S9" s="2"/>
    </row>
    <row r="10" spans="1:19">
      <c r="A10" s="78" t="s">
        <v>121</v>
      </c>
      <c r="B10" s="79"/>
      <c r="C10" s="2"/>
      <c r="D10" s="73"/>
      <c r="E10" s="2"/>
      <c r="F10" s="2"/>
      <c r="G10" s="2"/>
      <c r="H10" s="2"/>
      <c r="I10" s="2"/>
      <c r="J10" s="2"/>
      <c r="K10" s="2"/>
      <c r="L10" s="2"/>
      <c r="M10" s="2"/>
      <c r="N10" s="2"/>
      <c r="O10" s="2"/>
      <c r="P10" s="2"/>
      <c r="Q10" s="2"/>
      <c r="R10" s="2"/>
      <c r="S10" s="2"/>
    </row>
    <row r="11" spans="1:19">
      <c r="A11" s="80"/>
      <c r="D11" s="81"/>
    </row>
    <row r="12" spans="1:19">
      <c r="A12" s="80" t="s">
        <v>122</v>
      </c>
      <c r="D12" s="81"/>
    </row>
    <row r="13" spans="1:19">
      <c r="A13" s="82" t="s">
        <v>123</v>
      </c>
      <c r="D13" s="81"/>
    </row>
    <row r="14" spans="1:19">
      <c r="D14" s="83"/>
      <c r="E14" s="83"/>
    </row>
    <row r="15" spans="1:19">
      <c r="A15" s="80"/>
      <c r="D15" s="84" t="s">
        <v>128</v>
      </c>
      <c r="F15" s="84" t="s">
        <v>126</v>
      </c>
      <c r="G15" s="81" t="s">
        <v>127</v>
      </c>
      <c r="H15" s="85">
        <f>MIN(D16:E16)</f>
        <v>56</v>
      </c>
      <c r="M15" s="69" t="s">
        <v>201</v>
      </c>
      <c r="N15" s="119">
        <v>10691</v>
      </c>
    </row>
    <row r="16" spans="1:19">
      <c r="A16" s="80"/>
      <c r="C16" s="84" t="s">
        <v>124</v>
      </c>
      <c r="D16" s="118">
        <f>N16-N15</f>
        <v>56</v>
      </c>
      <c r="F16" s="85">
        <f>SUM(D16:D19)</f>
        <v>252</v>
      </c>
      <c r="G16" s="81" t="s">
        <v>129</v>
      </c>
      <c r="H16" s="86">
        <f>MAX(D16:D17)/MIN($D$16:$D$17)</f>
        <v>1.25</v>
      </c>
      <c r="I16" s="87" t="s">
        <v>130</v>
      </c>
      <c r="M16" s="69" t="s">
        <v>202</v>
      </c>
      <c r="N16" s="119">
        <v>10747</v>
      </c>
    </row>
    <row r="17" spans="1:14">
      <c r="C17" s="84" t="s">
        <v>125</v>
      </c>
      <c r="D17" s="118">
        <f t="shared" ref="D17:D19" si="0">N17-N16</f>
        <v>70</v>
      </c>
      <c r="M17" s="69" t="s">
        <v>203</v>
      </c>
      <c r="N17" s="119">
        <v>10817</v>
      </c>
    </row>
    <row r="18" spans="1:14">
      <c r="A18" s="80"/>
      <c r="C18" s="84" t="s">
        <v>199</v>
      </c>
      <c r="D18" s="118">
        <f t="shared" si="0"/>
        <v>70</v>
      </c>
      <c r="M18" s="69" t="s">
        <v>204</v>
      </c>
      <c r="N18" s="119">
        <v>10887</v>
      </c>
    </row>
    <row r="19" spans="1:14">
      <c r="C19" s="84" t="s">
        <v>200</v>
      </c>
      <c r="D19" s="118">
        <f t="shared" si="0"/>
        <v>56</v>
      </c>
      <c r="M19" s="69" t="s">
        <v>205</v>
      </c>
      <c r="N19" s="119">
        <v>10943</v>
      </c>
    </row>
    <row r="22" spans="1:14">
      <c r="B22" s="84" t="s">
        <v>129</v>
      </c>
      <c r="C22" s="84" t="s">
        <v>131</v>
      </c>
      <c r="D22" s="84" t="s">
        <v>132</v>
      </c>
      <c r="E22" s="84" t="s">
        <v>133</v>
      </c>
      <c r="F22" s="69" t="s">
        <v>134</v>
      </c>
    </row>
    <row r="23" spans="1:14">
      <c r="B23" s="88">
        <v>1</v>
      </c>
      <c r="C23" s="89">
        <v>0.39290000000000003</v>
      </c>
      <c r="D23" s="89">
        <v>1.1429</v>
      </c>
      <c r="E23" s="89">
        <v>0.92859999999999998</v>
      </c>
      <c r="F23" s="69" t="s">
        <v>135</v>
      </c>
      <c r="L23" s="90">
        <f>SUM(C23:E23)+SUM(C23:D23)</f>
        <v>4.0001999999999995</v>
      </c>
      <c r="M23" s="90"/>
    </row>
    <row r="24" spans="1:14">
      <c r="B24" s="88">
        <v>1.1000000000000001</v>
      </c>
      <c r="C24" s="89">
        <v>0.38590000000000002</v>
      </c>
      <c r="D24" s="89">
        <v>1.1820999999999999</v>
      </c>
      <c r="E24" s="89">
        <v>1.0639000000000001</v>
      </c>
      <c r="H24" s="91"/>
      <c r="I24" s="84"/>
      <c r="J24" s="84"/>
      <c r="K24" s="84"/>
      <c r="L24" s="90">
        <f t="shared" ref="L24:L30" si="1">SUM(C24:E24)+SUM(C24:D24)</f>
        <v>4.1998999999999995</v>
      </c>
      <c r="M24" s="90"/>
    </row>
    <row r="25" spans="1:14">
      <c r="B25" s="88">
        <v>1.2</v>
      </c>
      <c r="C25" s="89">
        <v>0.37740000000000001</v>
      </c>
      <c r="D25" s="89">
        <v>1.2259</v>
      </c>
      <c r="E25" s="89">
        <v>1.1934</v>
      </c>
      <c r="H25" s="91"/>
      <c r="I25" s="84" t="s">
        <v>131</v>
      </c>
      <c r="J25" s="84" t="s">
        <v>132</v>
      </c>
      <c r="K25" s="84" t="s">
        <v>133</v>
      </c>
      <c r="L25" s="90">
        <f t="shared" si="1"/>
        <v>4.4000000000000004</v>
      </c>
      <c r="M25" s="90"/>
    </row>
    <row r="26" spans="1:14">
      <c r="B26" s="88">
        <v>1.3</v>
      </c>
      <c r="C26" s="89">
        <v>0.36720000000000003</v>
      </c>
      <c r="D26" s="89">
        <v>1.2736000000000001</v>
      </c>
      <c r="E26" s="89">
        <v>1.3185</v>
      </c>
      <c r="G26" s="69" t="s">
        <v>136</v>
      </c>
      <c r="H26" s="88">
        <f>ROUNDDOWN($H$16,1)</f>
        <v>1.2</v>
      </c>
      <c r="I26" s="86">
        <f t="shared" ref="I26:K27" si="2">VLOOKUP($H26,$B$23:$E$30,MATCH(I$25,$B$22:$E$22,0),0)</f>
        <v>0.37740000000000001</v>
      </c>
      <c r="J26" s="86">
        <f t="shared" si="2"/>
        <v>1.2259</v>
      </c>
      <c r="K26" s="86">
        <f t="shared" si="2"/>
        <v>1.1934</v>
      </c>
      <c r="L26" s="90">
        <f t="shared" si="1"/>
        <v>4.6000999999999994</v>
      </c>
      <c r="M26" s="90"/>
    </row>
    <row r="27" spans="1:14">
      <c r="B27" s="88">
        <v>1.4000000000000001</v>
      </c>
      <c r="C27" s="89">
        <v>0.35539999999999999</v>
      </c>
      <c r="D27" s="89">
        <v>1.3246</v>
      </c>
      <c r="E27" s="89">
        <v>1.4400999999999999</v>
      </c>
      <c r="G27" s="92" t="s">
        <v>137</v>
      </c>
      <c r="H27" s="93">
        <f>H26+0.1</f>
        <v>1.3</v>
      </c>
      <c r="I27" s="94">
        <f t="shared" si="2"/>
        <v>0.36720000000000003</v>
      </c>
      <c r="J27" s="94">
        <f t="shared" si="2"/>
        <v>1.2736000000000001</v>
      </c>
      <c r="K27" s="94">
        <f t="shared" si="2"/>
        <v>1.3185</v>
      </c>
      <c r="L27" s="90">
        <f t="shared" si="1"/>
        <v>4.8000999999999996</v>
      </c>
      <c r="M27" s="90"/>
    </row>
    <row r="28" spans="1:14">
      <c r="B28" s="88">
        <v>1.5</v>
      </c>
      <c r="C28" s="89">
        <v>0.34189999999999998</v>
      </c>
      <c r="D28" s="89">
        <v>1.3787</v>
      </c>
      <c r="E28" s="89">
        <v>1.5588</v>
      </c>
      <c r="G28" s="95" t="s">
        <v>138</v>
      </c>
      <c r="H28" s="96"/>
      <c r="I28" s="97">
        <f>FORECAST($H$16,I$26:I$27,$H$26:$H$27)</f>
        <v>0.37230000000000002</v>
      </c>
      <c r="J28" s="97">
        <f>FORECAST($H$16,J$26:J$27,$H$26:$H$27)</f>
        <v>1.2497500000000001</v>
      </c>
      <c r="K28" s="98">
        <f>FORECAST($H$16,K$26:K$27,$H$26:$H$27)</f>
        <v>1.2559499999999999</v>
      </c>
      <c r="L28" s="90">
        <f t="shared" si="1"/>
        <v>5</v>
      </c>
      <c r="M28" s="90"/>
    </row>
    <row r="29" spans="1:14">
      <c r="B29" s="88">
        <v>1.6</v>
      </c>
      <c r="C29" s="89">
        <v>0.32679999999999998</v>
      </c>
      <c r="D29" s="89">
        <v>1.4355</v>
      </c>
      <c r="E29" s="89">
        <v>1.6753</v>
      </c>
      <c r="L29" s="90">
        <f t="shared" si="1"/>
        <v>5.1998999999999995</v>
      </c>
      <c r="M29" s="90"/>
    </row>
    <row r="30" spans="1:14">
      <c r="B30" s="88">
        <v>1.7</v>
      </c>
      <c r="C30" s="89">
        <v>0.31009999999999999</v>
      </c>
      <c r="D30" s="89">
        <v>1.4950000000000001</v>
      </c>
      <c r="E30" s="89">
        <v>1.7899</v>
      </c>
      <c r="L30" s="90">
        <f t="shared" si="1"/>
        <v>5.4001000000000001</v>
      </c>
      <c r="M30" s="90"/>
    </row>
    <row r="31" spans="1:14">
      <c r="A31" s="80"/>
      <c r="D31" s="81"/>
    </row>
    <row r="32" spans="1:14">
      <c r="A32" s="80" t="s">
        <v>139</v>
      </c>
      <c r="D32" s="81"/>
    </row>
    <row r="33" spans="1:17">
      <c r="A33" s="82" t="s">
        <v>140</v>
      </c>
      <c r="D33" s="81"/>
    </row>
    <row r="34" spans="1:17">
      <c r="A34" s="82" t="s">
        <v>141</v>
      </c>
      <c r="D34" s="81"/>
      <c r="N34" s="84" t="s">
        <v>142</v>
      </c>
      <c r="O34" s="84" t="s">
        <v>143</v>
      </c>
      <c r="P34" s="84" t="s">
        <v>144</v>
      </c>
      <c r="Q34" s="84" t="s">
        <v>145</v>
      </c>
    </row>
    <row r="35" spans="1:17">
      <c r="D35" s="83"/>
      <c r="E35" s="83"/>
      <c r="N35" s="84" t="s">
        <v>146</v>
      </c>
      <c r="O35" s="84">
        <v>686.05</v>
      </c>
      <c r="P35" s="84">
        <f>O35/144</f>
        <v>4.7642361111111109</v>
      </c>
      <c r="Q35" s="84">
        <f>P35*[1]Materials!F9/1000</f>
        <v>0.70987118055555565</v>
      </c>
    </row>
    <row r="36" spans="1:17">
      <c r="A36" s="80"/>
      <c r="C36" s="81" t="s">
        <v>142</v>
      </c>
      <c r="D36" s="99" t="str">
        <f>[1]Geometry!E44</f>
        <v>MoDOT NU43</v>
      </c>
    </row>
    <row r="37" spans="1:17">
      <c r="A37" s="80"/>
      <c r="C37" s="81" t="s">
        <v>147</v>
      </c>
      <c r="D37" s="100">
        <v>0.15</v>
      </c>
      <c r="L37" s="112">
        <f>D37*F16</f>
        <v>37.799999999999997</v>
      </c>
      <c r="O37" s="84"/>
      <c r="P37" s="84"/>
      <c r="Q37" s="84"/>
    </row>
    <row r="38" spans="1:17">
      <c r="A38" s="80"/>
      <c r="D38" s="81"/>
    </row>
    <row r="39" spans="1:17">
      <c r="A39" s="80"/>
      <c r="D39" s="84" t="s">
        <v>206</v>
      </c>
      <c r="E39" s="84" t="s">
        <v>202</v>
      </c>
      <c r="F39" s="84" t="s">
        <v>203</v>
      </c>
      <c r="G39" s="84" t="s">
        <v>204</v>
      </c>
      <c r="H39" s="84" t="s">
        <v>208</v>
      </c>
    </row>
    <row r="40" spans="1:17">
      <c r="C40" s="81" t="s">
        <v>209</v>
      </c>
      <c r="D40" s="84" t="s">
        <v>131</v>
      </c>
      <c r="E40" s="84" t="s">
        <v>132</v>
      </c>
      <c r="F40" s="84" t="s">
        <v>133</v>
      </c>
      <c r="G40" s="84" t="str">
        <f>E40</f>
        <v>Rxn B</v>
      </c>
      <c r="H40" s="84" t="str">
        <f>D40</f>
        <v>Rxn A</v>
      </c>
    </row>
    <row r="41" spans="1:17">
      <c r="C41" s="81" t="s">
        <v>207</v>
      </c>
      <c r="D41" s="102">
        <f>HLOOKUP(D$40,$I$25:$K$28,4,0)*$D$37*$H$15</f>
        <v>3.1273200000000001</v>
      </c>
      <c r="E41" s="102">
        <f t="shared" ref="E41:H41" si="3">HLOOKUP(E$40,$I$25:$K$28,4,0)*$D$37*$H$15</f>
        <v>10.4979</v>
      </c>
      <c r="F41" s="102">
        <f t="shared" si="3"/>
        <v>10.54998</v>
      </c>
      <c r="G41" s="102">
        <f t="shared" si="3"/>
        <v>10.4979</v>
      </c>
      <c r="H41" s="102">
        <f t="shared" si="3"/>
        <v>3.1273200000000001</v>
      </c>
      <c r="L41" s="112">
        <f>SUM(D41:H41)</f>
        <v>37.800419999999995</v>
      </c>
    </row>
    <row r="42" spans="1:17">
      <c r="C42" s="81" t="s">
        <v>211</v>
      </c>
      <c r="D42" s="103">
        <v>3.61</v>
      </c>
      <c r="E42" s="103">
        <v>11.56</v>
      </c>
      <c r="F42" s="103">
        <v>11.64</v>
      </c>
      <c r="G42" s="103">
        <v>11.56</v>
      </c>
      <c r="H42" s="103">
        <v>3.61</v>
      </c>
      <c r="L42" s="112">
        <f>SUM(D42:H42)</f>
        <v>41.980000000000004</v>
      </c>
    </row>
    <row r="43" spans="1:17">
      <c r="C43" s="69" t="s">
        <v>149</v>
      </c>
      <c r="D43" s="83">
        <f>ABS(D42-D41)/D42</f>
        <v>0.13370637119113568</v>
      </c>
      <c r="E43" s="83">
        <f t="shared" ref="E43:H43" si="4">ABS(E42-E41)/E42</f>
        <v>9.1877162629757855E-2</v>
      </c>
      <c r="F43" s="83">
        <f t="shared" si="4"/>
        <v>9.3644329896907283E-2</v>
      </c>
      <c r="G43" s="83">
        <f t="shared" si="4"/>
        <v>9.1877162629757855E-2</v>
      </c>
      <c r="H43" s="83">
        <f t="shared" si="4"/>
        <v>0.13370637119113568</v>
      </c>
    </row>
    <row r="44" spans="1:17">
      <c r="D44" s="83"/>
      <c r="E44" s="83"/>
    </row>
    <row r="45" spans="1:17">
      <c r="D45" s="83"/>
      <c r="E45" s="83"/>
    </row>
    <row r="46" spans="1:17">
      <c r="D46" s="83"/>
      <c r="E46" s="83"/>
    </row>
    <row r="47" spans="1:17">
      <c r="D47" s="83"/>
      <c r="E47" s="83"/>
    </row>
    <row r="48" spans="1:17">
      <c r="D48" s="83"/>
      <c r="E48" s="83"/>
    </row>
    <row r="49" spans="1:5">
      <c r="D49" s="83"/>
      <c r="E49" s="83"/>
    </row>
    <row r="50" spans="1:5">
      <c r="D50" s="83"/>
      <c r="E50" s="83"/>
    </row>
    <row r="51" spans="1:5">
      <c r="D51" s="83"/>
      <c r="E51" s="83"/>
    </row>
    <row r="52" spans="1:5">
      <c r="D52" s="83"/>
      <c r="E52" s="83"/>
    </row>
    <row r="53" spans="1:5">
      <c r="D53" s="83"/>
      <c r="E53" s="83"/>
    </row>
    <row r="54" spans="1:5">
      <c r="D54" s="83"/>
      <c r="E54" s="83"/>
    </row>
    <row r="55" spans="1:5">
      <c r="D55" s="83"/>
      <c r="E55" s="83"/>
    </row>
    <row r="56" spans="1:5">
      <c r="D56" s="83"/>
      <c r="E56" s="83"/>
    </row>
    <row r="57" spans="1:5">
      <c r="D57" s="83"/>
      <c r="E57" s="83"/>
    </row>
    <row r="58" spans="1:5">
      <c r="D58" s="83"/>
      <c r="E58" s="83"/>
    </row>
    <row r="59" spans="1:5">
      <c r="D59" s="83"/>
      <c r="E59" s="83"/>
    </row>
    <row r="60" spans="1:5">
      <c r="D60" s="83"/>
      <c r="E60" s="83"/>
    </row>
    <row r="62" spans="1:5">
      <c r="A62" s="80" t="s">
        <v>150</v>
      </c>
      <c r="D62" s="81"/>
    </row>
    <row r="63" spans="1:5">
      <c r="A63" s="82" t="s">
        <v>210</v>
      </c>
      <c r="D63" s="81"/>
    </row>
    <row r="64" spans="1:5">
      <c r="A64" s="82" t="s">
        <v>141</v>
      </c>
      <c r="D64" s="81"/>
    </row>
    <row r="65" spans="2:23">
      <c r="C65" s="81" t="s">
        <v>151</v>
      </c>
      <c r="D65" s="104">
        <v>2</v>
      </c>
      <c r="G65" s="81" t="s">
        <v>22</v>
      </c>
      <c r="H65" s="104"/>
    </row>
    <row r="66" spans="2:23">
      <c r="C66" s="81" t="s">
        <v>152</v>
      </c>
      <c r="D66" s="104"/>
      <c r="S66" s="81"/>
      <c r="T66" s="84"/>
      <c r="U66" s="84"/>
      <c r="V66" s="84"/>
      <c r="W66" s="81"/>
    </row>
    <row r="67" spans="2:23" ht="15.75">
      <c r="C67" s="81" t="s">
        <v>213</v>
      </c>
      <c r="D67" s="100">
        <f>'MDX Input'!D35</f>
        <v>0.82291666666666663</v>
      </c>
      <c r="E67" s="69" t="s">
        <v>212</v>
      </c>
      <c r="S67" s="81"/>
      <c r="T67" s="86"/>
      <c r="U67" s="86"/>
      <c r="V67" s="86"/>
    </row>
    <row r="68" spans="2:23" ht="15.75">
      <c r="C68" s="81" t="s">
        <v>214</v>
      </c>
      <c r="D68" s="100">
        <f>'MDX Input'!E35</f>
        <v>0.64583333333333326</v>
      </c>
      <c r="E68" s="69" t="s">
        <v>215</v>
      </c>
      <c r="S68" s="81"/>
      <c r="T68" s="102"/>
      <c r="U68" s="102"/>
      <c r="V68" s="102"/>
    </row>
    <row r="69" spans="2:23" ht="25.5">
      <c r="B69" s="69" t="s">
        <v>206</v>
      </c>
      <c r="D69" s="105" t="s">
        <v>153</v>
      </c>
      <c r="E69" s="105" t="s">
        <v>154</v>
      </c>
      <c r="F69" s="105" t="s">
        <v>150</v>
      </c>
      <c r="G69" s="105" t="s">
        <v>155</v>
      </c>
      <c r="H69" s="105" t="s">
        <v>148</v>
      </c>
      <c r="I69" s="69" t="s">
        <v>149</v>
      </c>
    </row>
    <row r="70" spans="2:23">
      <c r="B70" s="122" t="s">
        <v>131</v>
      </c>
      <c r="C70" s="69" t="s">
        <v>156</v>
      </c>
      <c r="D70" s="120">
        <f>O70+O71/2</f>
        <v>9.9583333333333535</v>
      </c>
      <c r="E70" s="121">
        <f>D70*$H$65/12*[1]Materials!$G$9/1000</f>
        <v>0</v>
      </c>
      <c r="F70" s="100">
        <f>IF(OR(L70=1,L70=MAX(L70:L74)),$D$68,$D$67)</f>
        <v>0.64583333333333326</v>
      </c>
      <c r="G70" s="102">
        <f>B71*$H$15*F70</f>
        <v>13.464849999999998</v>
      </c>
      <c r="H70" s="103">
        <v>16.59</v>
      </c>
      <c r="I70" s="83">
        <f>ABS(H70-G70)/H70</f>
        <v>0.18837552742616043</v>
      </c>
      <c r="L70" s="69">
        <f>RIGHT(C70,LEN(C70)-7)*1</f>
        <v>1</v>
      </c>
      <c r="N70" s="69">
        <f>RIGHT(C70,LEN(C70)-7)*1</f>
        <v>1</v>
      </c>
      <c r="O70" s="69">
        <f>VLOOKUP($N70,[1]Geometry!$D$44:$I$60,4,0)</f>
        <v>4.4166666666666856</v>
      </c>
    </row>
    <row r="71" spans="2:23">
      <c r="B71" s="99">
        <f>HLOOKUP(B70,$I$25:$K$28,4,0)</f>
        <v>0.37230000000000002</v>
      </c>
      <c r="C71" s="69" t="s">
        <v>157</v>
      </c>
      <c r="D71" s="120">
        <f>O71/2+O72/2</f>
        <v>11.083333333333334</v>
      </c>
      <c r="E71" s="121">
        <f>D71*$H$65/12*[1]Materials!$G$9/1000</f>
        <v>0</v>
      </c>
      <c r="F71" s="100">
        <f t="shared" ref="F71:F74" si="5">IF(OR(L71=1,L71=MAX(L71:L75)),$D$68,$D$67)</f>
        <v>0.82291666666666663</v>
      </c>
      <c r="G71" s="102">
        <f>B71*$H$15*F71</f>
        <v>17.156825000000001</v>
      </c>
      <c r="H71" s="103">
        <v>18.91</v>
      </c>
      <c r="I71" s="83">
        <f t="shared" ref="I71:I74" si="6">ABS(H71-G71)/H71</f>
        <v>9.2711528291908984E-2</v>
      </c>
      <c r="L71" s="69">
        <f t="shared" ref="L71:L74" si="7">RIGHT(C71,LEN(C71)-7)*1</f>
        <v>2</v>
      </c>
      <c r="N71" s="69">
        <f t="shared" ref="N71:N74" si="8">RIGHT(C71,LEN(C71)-7)*1</f>
        <v>2</v>
      </c>
      <c r="O71" s="69">
        <f>VLOOKUP($N71,[1]Geometry!$D$44:$I$60,4,0)</f>
        <v>11.083333333333334</v>
      </c>
    </row>
    <row r="72" spans="2:23">
      <c r="C72" s="69" t="s">
        <v>158</v>
      </c>
      <c r="D72" s="120">
        <f t="shared" ref="D72:D73" si="9">O72/2+O73/2</f>
        <v>11.083333333333334</v>
      </c>
      <c r="E72" s="121">
        <f>D72*$H$65/12*[1]Materials!$G$9/1000</f>
        <v>0</v>
      </c>
      <c r="F72" s="100">
        <f t="shared" si="5"/>
        <v>0.82291666666666663</v>
      </c>
      <c r="G72" s="102">
        <f>B71*$H$15*F72</f>
        <v>17.156825000000001</v>
      </c>
      <c r="H72" s="103">
        <f>H71</f>
        <v>18.91</v>
      </c>
      <c r="I72" s="83">
        <f t="shared" si="6"/>
        <v>9.2711528291908984E-2</v>
      </c>
      <c r="L72" s="69">
        <f t="shared" si="7"/>
        <v>3</v>
      </c>
      <c r="N72" s="69">
        <f t="shared" si="8"/>
        <v>3</v>
      </c>
      <c r="O72" s="69">
        <f>VLOOKUP($N72,[1]Geometry!$D$44:$I$60,4,0)</f>
        <v>11.083333333333334</v>
      </c>
    </row>
    <row r="73" spans="2:23">
      <c r="C73" s="69" t="s">
        <v>159</v>
      </c>
      <c r="D73" s="120">
        <f t="shared" si="9"/>
        <v>11.083333333333334</v>
      </c>
      <c r="E73" s="121">
        <f>D73*$H$65/12*[1]Materials!$G$9/1000</f>
        <v>0</v>
      </c>
      <c r="F73" s="100">
        <f t="shared" si="5"/>
        <v>0.82291666666666663</v>
      </c>
      <c r="G73" s="102">
        <f>B71*$H$15*F73</f>
        <v>17.156825000000001</v>
      </c>
      <c r="H73" s="103">
        <f>H71</f>
        <v>18.91</v>
      </c>
      <c r="I73" s="83">
        <f t="shared" si="6"/>
        <v>9.2711528291908984E-2</v>
      </c>
      <c r="L73" s="69">
        <f t="shared" si="7"/>
        <v>4</v>
      </c>
      <c r="N73" s="69">
        <f t="shared" si="8"/>
        <v>4</v>
      </c>
      <c r="O73" s="69">
        <f>VLOOKUP($N73,[1]Geometry!$D$44:$I$60,4,0)</f>
        <v>11.083333333333334</v>
      </c>
    </row>
    <row r="74" spans="2:23">
      <c r="C74" s="69" t="s">
        <v>160</v>
      </c>
      <c r="D74" s="120">
        <f>D70</f>
        <v>9.9583333333333535</v>
      </c>
      <c r="E74" s="121">
        <f>D74*$H$65/12*[1]Materials!$G$9/1000</f>
        <v>0</v>
      </c>
      <c r="F74" s="100">
        <f t="shared" si="5"/>
        <v>0.64583333333333326</v>
      </c>
      <c r="G74" s="102">
        <f>B71*$H$15*F74</f>
        <v>13.464849999999998</v>
      </c>
      <c r="H74" s="103">
        <f>H70</f>
        <v>16.59</v>
      </c>
      <c r="I74" s="83">
        <f t="shared" si="6"/>
        <v>0.18837552742616043</v>
      </c>
      <c r="L74" s="69">
        <f t="shared" si="7"/>
        <v>5</v>
      </c>
      <c r="N74" s="69">
        <f t="shared" si="8"/>
        <v>5</v>
      </c>
      <c r="O74" s="69">
        <f>VLOOKUP($N74,[1]Geometry!$D$44:$I$60,4,0)</f>
        <v>11.083333333333334</v>
      </c>
    </row>
    <row r="75" spans="2:23">
      <c r="O75" s="69">
        <f>[1]Geometry!G60</f>
        <v>4.4166666666666856</v>
      </c>
    </row>
    <row r="76" spans="2:23" ht="25.5">
      <c r="B76" s="69" t="s">
        <v>202</v>
      </c>
      <c r="D76" s="105" t="s">
        <v>153</v>
      </c>
      <c r="E76" s="105" t="s">
        <v>154</v>
      </c>
      <c r="F76" s="105" t="s">
        <v>150</v>
      </c>
      <c r="G76" s="105" t="s">
        <v>155</v>
      </c>
      <c r="H76" s="105" t="s">
        <v>148</v>
      </c>
      <c r="I76" s="69" t="s">
        <v>149</v>
      </c>
    </row>
    <row r="77" spans="2:23">
      <c r="B77" s="122" t="s">
        <v>132</v>
      </c>
      <c r="C77" s="69" t="s">
        <v>156</v>
      </c>
      <c r="D77" s="120">
        <f>O77+O78/2</f>
        <v>9.9583333333333535</v>
      </c>
      <c r="E77" s="121">
        <f>D77*$H$65/12*[1]Materials!$G$9/1000</f>
        <v>0</v>
      </c>
      <c r="F77" s="100">
        <f>IF(OR(L77=1,L77=MAX(L77:L81)),$D$68,$D$67)</f>
        <v>0.64583333333333326</v>
      </c>
      <c r="G77" s="102">
        <f>B78*$H$15*F77</f>
        <v>45.199291666666667</v>
      </c>
      <c r="H77" s="103">
        <v>53.44</v>
      </c>
      <c r="I77" s="83">
        <f>ABS(H77-G77)/H77</f>
        <v>0.15420487150698597</v>
      </c>
      <c r="L77" s="69">
        <f>RIGHT(C77,LEN(C77)-7)*1</f>
        <v>1</v>
      </c>
      <c r="N77" s="69">
        <f>RIGHT(C77,LEN(C77)-7)*1</f>
        <v>1</v>
      </c>
      <c r="O77" s="69">
        <f>VLOOKUP($N77,[1]Geometry!$D$44:$I$60,5,0)</f>
        <v>4.4166666666666856</v>
      </c>
    </row>
    <row r="78" spans="2:23">
      <c r="B78" s="99">
        <f>HLOOKUP(B77,$I$25:$K$28,4,0)</f>
        <v>1.2497500000000001</v>
      </c>
      <c r="C78" s="69" t="s">
        <v>157</v>
      </c>
      <c r="D78" s="120">
        <f>O78/2+O79/2</f>
        <v>11.083333333333334</v>
      </c>
      <c r="E78" s="121">
        <f>D78*$H$65/12*[1]Materials!$G$9/1000</f>
        <v>0</v>
      </c>
      <c r="F78" s="100">
        <f t="shared" ref="F78:F81" si="10">IF(OR(L78=1,L78=MAX(L78:L82)),$D$68,$D$67)</f>
        <v>0.82291666666666663</v>
      </c>
      <c r="G78" s="102">
        <f>B78*$H$15*F78</f>
        <v>57.592645833333336</v>
      </c>
      <c r="H78" s="103">
        <v>60.57</v>
      </c>
      <c r="I78" s="83">
        <f t="shared" ref="I78:I81" si="11">ABS(H78-G78)/H78</f>
        <v>4.9155591326839436E-2</v>
      </c>
      <c r="L78" s="69">
        <f t="shared" ref="L78:L81" si="12">RIGHT(C78,LEN(C78)-7)*1</f>
        <v>2</v>
      </c>
      <c r="N78" s="69">
        <f t="shared" ref="N78:N81" si="13">RIGHT(C78,LEN(C78)-7)*1</f>
        <v>2</v>
      </c>
      <c r="O78" s="69">
        <f>VLOOKUP($N78,[1]Geometry!$D$44:$I$60,5,0)</f>
        <v>11.083333333333334</v>
      </c>
    </row>
    <row r="79" spans="2:23">
      <c r="C79" s="69" t="s">
        <v>158</v>
      </c>
      <c r="D79" s="120">
        <f t="shared" ref="D79:D80" si="14">O79/2+O80/2</f>
        <v>11.083333333333334</v>
      </c>
      <c r="E79" s="121">
        <f>D79*$H$65/12*[1]Materials!$G$9/1000</f>
        <v>0</v>
      </c>
      <c r="F79" s="100">
        <f t="shared" si="10"/>
        <v>0.82291666666666663</v>
      </c>
      <c r="G79" s="102">
        <f>B78*$H$15*F79</f>
        <v>57.592645833333336</v>
      </c>
      <c r="H79" s="103">
        <f>H78</f>
        <v>60.57</v>
      </c>
      <c r="I79" s="83">
        <f t="shared" si="11"/>
        <v>4.9155591326839436E-2</v>
      </c>
      <c r="L79" s="69">
        <f t="shared" si="12"/>
        <v>3</v>
      </c>
      <c r="N79" s="69">
        <f t="shared" si="13"/>
        <v>3</v>
      </c>
      <c r="O79" s="69">
        <f>VLOOKUP($N79,[1]Geometry!$D$44:$I$60,5,0)</f>
        <v>11.083333333333334</v>
      </c>
    </row>
    <row r="80" spans="2:23">
      <c r="C80" s="69" t="s">
        <v>159</v>
      </c>
      <c r="D80" s="120">
        <f t="shared" si="14"/>
        <v>11.083333333333334</v>
      </c>
      <c r="E80" s="121">
        <f>D80*$H$65/12*[1]Materials!$G$9/1000</f>
        <v>0</v>
      </c>
      <c r="F80" s="100">
        <f t="shared" si="10"/>
        <v>0.82291666666666663</v>
      </c>
      <c r="G80" s="102">
        <f>B78*$H$15*F80</f>
        <v>57.592645833333336</v>
      </c>
      <c r="H80" s="103">
        <f>H78</f>
        <v>60.57</v>
      </c>
      <c r="I80" s="83">
        <f t="shared" si="11"/>
        <v>4.9155591326839436E-2</v>
      </c>
      <c r="L80" s="69">
        <f t="shared" si="12"/>
        <v>4</v>
      </c>
      <c r="N80" s="69">
        <f t="shared" si="13"/>
        <v>4</v>
      </c>
      <c r="O80" s="69">
        <f>VLOOKUP($N80,[1]Geometry!$D$44:$I$60,5,0)</f>
        <v>11.083333333333334</v>
      </c>
    </row>
    <row r="81" spans="2:15">
      <c r="C81" s="69" t="s">
        <v>160</v>
      </c>
      <c r="D81" s="120">
        <f>D77</f>
        <v>9.9583333333333535</v>
      </c>
      <c r="E81" s="121">
        <f>D81*$H$65/12*[1]Materials!$G$9/1000</f>
        <v>0</v>
      </c>
      <c r="F81" s="100">
        <f t="shared" si="10"/>
        <v>0.64583333333333326</v>
      </c>
      <c r="G81" s="102">
        <f>B78*$H$15*F81</f>
        <v>45.199291666666667</v>
      </c>
      <c r="H81" s="103">
        <f>H77</f>
        <v>53.44</v>
      </c>
      <c r="I81" s="83">
        <f t="shared" si="11"/>
        <v>0.15420487150698597</v>
      </c>
      <c r="L81" s="69">
        <f t="shared" si="12"/>
        <v>5</v>
      </c>
      <c r="N81" s="69">
        <f t="shared" si="13"/>
        <v>5</v>
      </c>
      <c r="O81" s="69">
        <f>VLOOKUP($N81,[1]Geometry!$D$44:$I$60,5,0)</f>
        <v>11.083333333333334</v>
      </c>
    </row>
    <row r="82" spans="2:15">
      <c r="D82" s="85"/>
      <c r="E82" s="100"/>
      <c r="F82" s="100"/>
      <c r="G82" s="102"/>
      <c r="H82" s="102"/>
      <c r="I82" s="102"/>
      <c r="O82" s="69">
        <f>[1]Geometry!H60</f>
        <v>4.4166666666666856</v>
      </c>
    </row>
    <row r="83" spans="2:15" ht="25.5">
      <c r="B83" s="69" t="s">
        <v>203</v>
      </c>
      <c r="D83" s="105" t="s">
        <v>153</v>
      </c>
      <c r="E83" s="105" t="s">
        <v>154</v>
      </c>
      <c r="F83" s="105" t="s">
        <v>150</v>
      </c>
      <c r="G83" s="105" t="s">
        <v>155</v>
      </c>
      <c r="H83" s="105" t="s">
        <v>148</v>
      </c>
      <c r="I83" s="69" t="s">
        <v>149</v>
      </c>
    </row>
    <row r="84" spans="2:15">
      <c r="B84" s="122" t="s">
        <v>133</v>
      </c>
      <c r="C84" s="69" t="s">
        <v>156</v>
      </c>
      <c r="D84" s="120">
        <f>O84+O85/2</f>
        <v>9.9583333333333535</v>
      </c>
      <c r="E84" s="121">
        <f>D84*$H$65/12*[1]Materials!$G$9/1000</f>
        <v>0</v>
      </c>
      <c r="F84" s="100">
        <f>IF(OR(L84=1,L84=MAX(L84:L88)),$D$68,$D$67)</f>
        <v>0.64583333333333326</v>
      </c>
      <c r="G84" s="102">
        <f>B85*$H$15*F84</f>
        <v>45.423524999999991</v>
      </c>
      <c r="H84" s="103">
        <v>53.79</v>
      </c>
      <c r="I84" s="83">
        <f>ABS(H84-G84)/H84</f>
        <v>0.15553959843837159</v>
      </c>
      <c r="L84" s="69">
        <f>RIGHT(C84,LEN(C84)-7)*1</f>
        <v>1</v>
      </c>
      <c r="N84" s="69">
        <f>RIGHT(C84,LEN(C84)-7)*1</f>
        <v>1</v>
      </c>
      <c r="O84" s="69">
        <f>VLOOKUP($N84,[1]Geometry!$D$44:$I$60,4,0)</f>
        <v>4.4166666666666856</v>
      </c>
    </row>
    <row r="85" spans="2:15">
      <c r="B85" s="99">
        <f>HLOOKUP(B84,$I$25:$K$28,4,0)</f>
        <v>1.2559499999999999</v>
      </c>
      <c r="C85" s="69" t="s">
        <v>157</v>
      </c>
      <c r="D85" s="120">
        <f>O85/2+O86/2</f>
        <v>11.083333333333334</v>
      </c>
      <c r="E85" s="121">
        <f>D85*$H$65/12*[1]Materials!$G$9/1000</f>
        <v>0</v>
      </c>
      <c r="F85" s="100">
        <f t="shared" ref="F85:F88" si="15">IF(OR(L85=1,L85=MAX(L85:L89)),$D$68,$D$67)</f>
        <v>0.82291666666666663</v>
      </c>
      <c r="G85" s="102">
        <f>B85*$H$15*F85</f>
        <v>57.878362499999987</v>
      </c>
      <c r="H85" s="103">
        <v>60.98</v>
      </c>
      <c r="I85" s="83">
        <f t="shared" ref="I85:I88" si="16">ABS(H85-G85)/H85</f>
        <v>5.0863192850114952E-2</v>
      </c>
      <c r="L85" s="69">
        <f t="shared" ref="L85:L88" si="17">RIGHT(C85,LEN(C85)-7)*1</f>
        <v>2</v>
      </c>
      <c r="N85" s="69">
        <f t="shared" ref="N85:N88" si="18">RIGHT(C85,LEN(C85)-7)*1</f>
        <v>2</v>
      </c>
      <c r="O85" s="69">
        <f>VLOOKUP($N85,[1]Geometry!$D$44:$I$60,4,0)</f>
        <v>11.083333333333334</v>
      </c>
    </row>
    <row r="86" spans="2:15">
      <c r="C86" s="69" t="s">
        <v>158</v>
      </c>
      <c r="D86" s="120">
        <f t="shared" ref="D86:D87" si="19">O86/2+O87/2</f>
        <v>11.083333333333334</v>
      </c>
      <c r="E86" s="121">
        <f>D86*$H$65/12*[1]Materials!$G$9/1000</f>
        <v>0</v>
      </c>
      <c r="F86" s="100">
        <f t="shared" si="15"/>
        <v>0.82291666666666663</v>
      </c>
      <c r="G86" s="102">
        <f>B85*$H$15*F86</f>
        <v>57.878362499999987</v>
      </c>
      <c r="H86" s="103">
        <f>H85</f>
        <v>60.98</v>
      </c>
      <c r="I86" s="83">
        <f t="shared" si="16"/>
        <v>5.0863192850114952E-2</v>
      </c>
      <c r="L86" s="69">
        <f t="shared" si="17"/>
        <v>3</v>
      </c>
      <c r="N86" s="69">
        <f t="shared" si="18"/>
        <v>3</v>
      </c>
      <c r="O86" s="69">
        <f>VLOOKUP($N86,[1]Geometry!$D$44:$I$60,4,0)</f>
        <v>11.083333333333334</v>
      </c>
    </row>
    <row r="87" spans="2:15">
      <c r="C87" s="69" t="s">
        <v>159</v>
      </c>
      <c r="D87" s="120">
        <f t="shared" si="19"/>
        <v>11.083333333333334</v>
      </c>
      <c r="E87" s="121">
        <f>D87*$H$65/12*[1]Materials!$G$9/1000</f>
        <v>0</v>
      </c>
      <c r="F87" s="100">
        <f t="shared" si="15"/>
        <v>0.82291666666666663</v>
      </c>
      <c r="G87" s="102">
        <f>B85*$H$15*F87</f>
        <v>57.878362499999987</v>
      </c>
      <c r="H87" s="103">
        <f>H85</f>
        <v>60.98</v>
      </c>
      <c r="I87" s="83">
        <f t="shared" si="16"/>
        <v>5.0863192850114952E-2</v>
      </c>
      <c r="L87" s="69">
        <f t="shared" si="17"/>
        <v>4</v>
      </c>
      <c r="N87" s="69">
        <f t="shared" si="18"/>
        <v>4</v>
      </c>
      <c r="O87" s="69">
        <f>VLOOKUP($N87,[1]Geometry!$D$44:$I$60,4,0)</f>
        <v>11.083333333333334</v>
      </c>
    </row>
    <row r="88" spans="2:15">
      <c r="C88" s="69" t="s">
        <v>160</v>
      </c>
      <c r="D88" s="120">
        <f>D84</f>
        <v>9.9583333333333535</v>
      </c>
      <c r="E88" s="121">
        <f>D88*$H$65/12*[1]Materials!$G$9/1000</f>
        <v>0</v>
      </c>
      <c r="F88" s="100">
        <f t="shared" si="15"/>
        <v>0.64583333333333326</v>
      </c>
      <c r="G88" s="102">
        <f>B85*$H$15*F88</f>
        <v>45.423524999999991</v>
      </c>
      <c r="H88" s="103">
        <f>H84</f>
        <v>53.79</v>
      </c>
      <c r="I88" s="83">
        <f t="shared" si="16"/>
        <v>0.15553959843837159</v>
      </c>
      <c r="L88" s="69">
        <f t="shared" si="17"/>
        <v>5</v>
      </c>
      <c r="N88" s="69">
        <f t="shared" si="18"/>
        <v>5</v>
      </c>
      <c r="O88" s="69">
        <f>VLOOKUP($N88,[1]Geometry!$D$44:$I$60,4,0)</f>
        <v>11.083333333333334</v>
      </c>
    </row>
    <row r="89" spans="2:15">
      <c r="D89" s="85"/>
      <c r="E89" s="100"/>
      <c r="F89" s="100"/>
      <c r="G89" s="102"/>
      <c r="H89" s="102"/>
      <c r="I89" s="102"/>
      <c r="O89" s="69">
        <f>[1]Geometry!G74</f>
        <v>0</v>
      </c>
    </row>
    <row r="90" spans="2:15" ht="25.5">
      <c r="B90" s="69" t="s">
        <v>216</v>
      </c>
      <c r="D90" s="105" t="s">
        <v>153</v>
      </c>
      <c r="E90" s="105" t="s">
        <v>154</v>
      </c>
      <c r="F90" s="105" t="s">
        <v>150</v>
      </c>
      <c r="G90" s="105" t="s">
        <v>155</v>
      </c>
      <c r="H90" s="105" t="s">
        <v>148</v>
      </c>
      <c r="I90" s="69" t="s">
        <v>149</v>
      </c>
    </row>
    <row r="91" spans="2:15">
      <c r="B91" s="122" t="str">
        <f>B77</f>
        <v>Rxn B</v>
      </c>
      <c r="C91" s="69" t="s">
        <v>156</v>
      </c>
      <c r="D91" s="120">
        <f>O91+O92/2</f>
        <v>9.9583333333333535</v>
      </c>
      <c r="E91" s="121">
        <f>D91*$H$65/12*[1]Materials!$G$9/1000</f>
        <v>0</v>
      </c>
      <c r="F91" s="100">
        <f>IF(OR(L91=1,L91=MAX(L91:L95)),$D$68,$D$67)</f>
        <v>0.64583333333333326</v>
      </c>
      <c r="G91" s="102">
        <f>B92*$H$15*F91</f>
        <v>45.199291666666667</v>
      </c>
      <c r="H91" s="103">
        <v>53.44</v>
      </c>
      <c r="I91" s="83">
        <f>ABS(H91-G91)/H91</f>
        <v>0.15420487150698597</v>
      </c>
      <c r="L91" s="69">
        <f>RIGHT(C91,LEN(C91)-7)*1</f>
        <v>1</v>
      </c>
      <c r="N91" s="69">
        <f>RIGHT(C91,LEN(C91)-7)*1</f>
        <v>1</v>
      </c>
      <c r="O91" s="69">
        <f>VLOOKUP($N91,[1]Geometry!$D$44:$I$60,4,0)</f>
        <v>4.4166666666666856</v>
      </c>
    </row>
    <row r="92" spans="2:15">
      <c r="B92" s="99">
        <f>HLOOKUP(B91,$I$25:$K$28,4,0)</f>
        <v>1.2497500000000001</v>
      </c>
      <c r="C92" s="69" t="s">
        <v>157</v>
      </c>
      <c r="D92" s="120">
        <f>O92/2+O93/2</f>
        <v>11.083333333333334</v>
      </c>
      <c r="E92" s="121">
        <f>D92*$H$65/12*[1]Materials!$G$9/1000</f>
        <v>0</v>
      </c>
      <c r="F92" s="100">
        <f t="shared" ref="F92:F95" si="20">IF(OR(L92=1,L92=MAX(L92:L96)),$D$68,$D$67)</f>
        <v>0.82291666666666663</v>
      </c>
      <c r="G92" s="102">
        <f>B92*$H$15*F92</f>
        <v>57.592645833333336</v>
      </c>
      <c r="H92" s="103">
        <v>60.57</v>
      </c>
      <c r="I92" s="83">
        <f t="shared" ref="I92:I95" si="21">ABS(H92-G92)/H92</f>
        <v>4.9155591326839436E-2</v>
      </c>
      <c r="L92" s="69">
        <f t="shared" ref="L92:L95" si="22">RIGHT(C92,LEN(C92)-7)*1</f>
        <v>2</v>
      </c>
      <c r="N92" s="69">
        <f t="shared" ref="N92:N95" si="23">RIGHT(C92,LEN(C92)-7)*1</f>
        <v>2</v>
      </c>
      <c r="O92" s="69">
        <f>VLOOKUP($N92,[1]Geometry!$D$44:$I$60,4,0)</f>
        <v>11.083333333333334</v>
      </c>
    </row>
    <row r="93" spans="2:15">
      <c r="C93" s="69" t="s">
        <v>158</v>
      </c>
      <c r="D93" s="120">
        <f t="shared" ref="D93:D94" si="24">O93/2+O94/2</f>
        <v>11.083333333333334</v>
      </c>
      <c r="E93" s="121">
        <f>D93*$H$65/12*[1]Materials!$G$9/1000</f>
        <v>0</v>
      </c>
      <c r="F93" s="100">
        <f t="shared" si="20"/>
        <v>0.82291666666666663</v>
      </c>
      <c r="G93" s="102">
        <f>B92*$H$15*F93</f>
        <v>57.592645833333336</v>
      </c>
      <c r="H93" s="103">
        <f>H92</f>
        <v>60.57</v>
      </c>
      <c r="I93" s="83">
        <f t="shared" si="21"/>
        <v>4.9155591326839436E-2</v>
      </c>
      <c r="L93" s="69">
        <f t="shared" si="22"/>
        <v>3</v>
      </c>
      <c r="N93" s="69">
        <f t="shared" si="23"/>
        <v>3</v>
      </c>
      <c r="O93" s="69">
        <f>VLOOKUP($N93,[1]Geometry!$D$44:$I$60,4,0)</f>
        <v>11.083333333333334</v>
      </c>
    </row>
    <row r="94" spans="2:15">
      <c r="C94" s="69" t="s">
        <v>159</v>
      </c>
      <c r="D94" s="120">
        <f t="shared" si="24"/>
        <v>11.083333333333334</v>
      </c>
      <c r="E94" s="121">
        <f>D94*$H$65/12*[1]Materials!$G$9/1000</f>
        <v>0</v>
      </c>
      <c r="F94" s="100">
        <f t="shared" si="20"/>
        <v>0.82291666666666663</v>
      </c>
      <c r="G94" s="102">
        <f>B92*$H$15*F94</f>
        <v>57.592645833333336</v>
      </c>
      <c r="H94" s="103">
        <f>H92</f>
        <v>60.57</v>
      </c>
      <c r="I94" s="83">
        <f t="shared" si="21"/>
        <v>4.9155591326839436E-2</v>
      </c>
      <c r="L94" s="69">
        <f t="shared" si="22"/>
        <v>4</v>
      </c>
      <c r="N94" s="69">
        <f t="shared" si="23"/>
        <v>4</v>
      </c>
      <c r="O94" s="69">
        <f>VLOOKUP($N94,[1]Geometry!$D$44:$I$60,4,0)</f>
        <v>11.083333333333334</v>
      </c>
    </row>
    <row r="95" spans="2:15">
      <c r="C95" s="69" t="s">
        <v>160</v>
      </c>
      <c r="D95" s="120">
        <f>D91</f>
        <v>9.9583333333333535</v>
      </c>
      <c r="E95" s="121">
        <f>D95*$H$65/12*[1]Materials!$G$9/1000</f>
        <v>0</v>
      </c>
      <c r="F95" s="100">
        <f t="shared" si="20"/>
        <v>0.64583333333333326</v>
      </c>
      <c r="G95" s="102">
        <f>B92*$H$15*F95</f>
        <v>45.199291666666667</v>
      </c>
      <c r="H95" s="103">
        <f>H91</f>
        <v>53.44</v>
      </c>
      <c r="I95" s="83">
        <f t="shared" si="21"/>
        <v>0.15420487150698597</v>
      </c>
      <c r="L95" s="69">
        <f t="shared" si="22"/>
        <v>5</v>
      </c>
      <c r="N95" s="69">
        <f t="shared" si="23"/>
        <v>5</v>
      </c>
      <c r="O95" s="69">
        <f>VLOOKUP($N95,[1]Geometry!$D$44:$I$60,4,0)</f>
        <v>11.083333333333334</v>
      </c>
    </row>
    <row r="96" spans="2:15">
      <c r="D96" s="85"/>
      <c r="E96" s="100"/>
      <c r="F96" s="100"/>
      <c r="G96" s="102"/>
      <c r="H96" s="102"/>
      <c r="I96" s="102"/>
      <c r="O96" s="69">
        <f>[1]Geometry!G81</f>
        <v>0</v>
      </c>
    </row>
    <row r="97" spans="2:15" ht="25.5">
      <c r="B97" s="69" t="s">
        <v>217</v>
      </c>
      <c r="D97" s="105" t="s">
        <v>153</v>
      </c>
      <c r="E97" s="105" t="s">
        <v>154</v>
      </c>
      <c r="F97" s="105" t="s">
        <v>150</v>
      </c>
      <c r="G97" s="105" t="s">
        <v>155</v>
      </c>
      <c r="H97" s="105" t="s">
        <v>148</v>
      </c>
      <c r="I97" s="69" t="s">
        <v>149</v>
      </c>
    </row>
    <row r="98" spans="2:15">
      <c r="B98" s="122" t="str">
        <f>B70</f>
        <v>Rxn A</v>
      </c>
      <c r="C98" s="69" t="s">
        <v>156</v>
      </c>
      <c r="D98" s="120">
        <f>O98+O99/2</f>
        <v>9.9583333333333535</v>
      </c>
      <c r="E98" s="121">
        <f>D98*$H$65/12*[1]Materials!$G$9/1000</f>
        <v>0</v>
      </c>
      <c r="F98" s="100">
        <f>IF(OR(L98=1,L98=MAX(L98:L102)),$D$68,$D$67)</f>
        <v>0.64583333333333326</v>
      </c>
      <c r="G98" s="102">
        <f>B99*$H$15*F98</f>
        <v>13.464849999999998</v>
      </c>
      <c r="H98" s="103">
        <v>16.59</v>
      </c>
      <c r="I98" s="83">
        <f>ABS(H98-G98)/H98</f>
        <v>0.18837552742616043</v>
      </c>
      <c r="L98" s="69">
        <f>RIGHT(C98,LEN(C98)-7)*1</f>
        <v>1</v>
      </c>
      <c r="N98" s="69">
        <f>RIGHT(C98,LEN(C98)-7)*1</f>
        <v>1</v>
      </c>
      <c r="O98" s="69">
        <f>VLOOKUP($N98,[1]Geometry!$D$44:$I$60,4,0)</f>
        <v>4.4166666666666856</v>
      </c>
    </row>
    <row r="99" spans="2:15">
      <c r="B99" s="99">
        <f>HLOOKUP(B98,$I$25:$K$28,4,0)</f>
        <v>0.37230000000000002</v>
      </c>
      <c r="C99" s="69" t="s">
        <v>157</v>
      </c>
      <c r="D99" s="120">
        <f>O99/2+O100/2</f>
        <v>11.083333333333334</v>
      </c>
      <c r="E99" s="121">
        <f>D99*$H$65/12*[1]Materials!$G$9/1000</f>
        <v>0</v>
      </c>
      <c r="F99" s="100">
        <f t="shared" ref="F99:F102" si="25">IF(OR(L99=1,L99=MAX(L99:L103)),$D$68,$D$67)</f>
        <v>0.82291666666666663</v>
      </c>
      <c r="G99" s="102">
        <f>B99*$H$15*F99</f>
        <v>17.156825000000001</v>
      </c>
      <c r="H99" s="103">
        <v>18.91</v>
      </c>
      <c r="I99" s="83">
        <f t="shared" ref="I99:I102" si="26">ABS(H99-G99)/H99</f>
        <v>9.2711528291908984E-2</v>
      </c>
      <c r="L99" s="69">
        <f t="shared" ref="L99:L102" si="27">RIGHT(C99,LEN(C99)-7)*1</f>
        <v>2</v>
      </c>
      <c r="N99" s="69">
        <f t="shared" ref="N99:N102" si="28">RIGHT(C99,LEN(C99)-7)*1</f>
        <v>2</v>
      </c>
      <c r="O99" s="69">
        <f>VLOOKUP($N99,[1]Geometry!$D$44:$I$60,4,0)</f>
        <v>11.083333333333334</v>
      </c>
    </row>
    <row r="100" spans="2:15">
      <c r="C100" s="69" t="s">
        <v>158</v>
      </c>
      <c r="D100" s="120">
        <f t="shared" ref="D100:D101" si="29">O100/2+O101/2</f>
        <v>11.083333333333334</v>
      </c>
      <c r="E100" s="121">
        <f>D100*$H$65/12*[1]Materials!$G$9/1000</f>
        <v>0</v>
      </c>
      <c r="F100" s="100">
        <f t="shared" si="25"/>
        <v>0.82291666666666663</v>
      </c>
      <c r="G100" s="102">
        <f>B99*$H$15*F100</f>
        <v>17.156825000000001</v>
      </c>
      <c r="H100" s="103">
        <f>H99</f>
        <v>18.91</v>
      </c>
      <c r="I100" s="83">
        <f t="shared" si="26"/>
        <v>9.2711528291908984E-2</v>
      </c>
      <c r="L100" s="69">
        <f t="shared" si="27"/>
        <v>3</v>
      </c>
      <c r="N100" s="69">
        <f t="shared" si="28"/>
        <v>3</v>
      </c>
      <c r="O100" s="69">
        <f>VLOOKUP($N100,[1]Geometry!$D$44:$I$60,4,0)</f>
        <v>11.083333333333334</v>
      </c>
    </row>
    <row r="101" spans="2:15">
      <c r="C101" s="69" t="s">
        <v>159</v>
      </c>
      <c r="D101" s="120">
        <f t="shared" si="29"/>
        <v>11.083333333333334</v>
      </c>
      <c r="E101" s="121">
        <f>D101*$H$65/12*[1]Materials!$G$9/1000</f>
        <v>0</v>
      </c>
      <c r="F101" s="100">
        <f t="shared" si="25"/>
        <v>0.82291666666666663</v>
      </c>
      <c r="G101" s="102">
        <f>B99*$H$15*F101</f>
        <v>17.156825000000001</v>
      </c>
      <c r="H101" s="103">
        <f>H99</f>
        <v>18.91</v>
      </c>
      <c r="I101" s="83">
        <f t="shared" si="26"/>
        <v>9.2711528291908984E-2</v>
      </c>
      <c r="L101" s="69">
        <f t="shared" si="27"/>
        <v>4</v>
      </c>
      <c r="N101" s="69">
        <f t="shared" si="28"/>
        <v>4</v>
      </c>
      <c r="O101" s="69">
        <f>VLOOKUP($N101,[1]Geometry!$D$44:$I$60,4,0)</f>
        <v>11.083333333333334</v>
      </c>
    </row>
    <row r="102" spans="2:15">
      <c r="C102" s="69" t="s">
        <v>160</v>
      </c>
      <c r="D102" s="120">
        <f>D98</f>
        <v>9.9583333333333535</v>
      </c>
      <c r="E102" s="121">
        <f>D102*$H$65/12*[1]Materials!$G$9/1000</f>
        <v>0</v>
      </c>
      <c r="F102" s="100">
        <f t="shared" si="25"/>
        <v>0.64583333333333326</v>
      </c>
      <c r="G102" s="102">
        <f>B99*$H$15*F102</f>
        <v>13.464849999999998</v>
      </c>
      <c r="H102" s="103">
        <f>H98</f>
        <v>16.59</v>
      </c>
      <c r="I102" s="83">
        <f t="shared" si="26"/>
        <v>0.18837552742616043</v>
      </c>
      <c r="L102" s="69">
        <f t="shared" si="27"/>
        <v>5</v>
      </c>
      <c r="N102" s="69">
        <f t="shared" si="28"/>
        <v>5</v>
      </c>
      <c r="O102" s="69">
        <f>VLOOKUP($N102,[1]Geometry!$D$44:$I$60,4,0)</f>
        <v>11.083333333333334</v>
      </c>
    </row>
    <row r="103" spans="2:15">
      <c r="D103" s="85"/>
      <c r="E103" s="100"/>
      <c r="F103" s="100"/>
      <c r="G103" s="102"/>
      <c r="H103" s="102"/>
      <c r="I103" s="102"/>
      <c r="O103" s="69">
        <f>[1]Geometry!G88</f>
        <v>0</v>
      </c>
    </row>
    <row r="104" spans="2:15">
      <c r="D104" s="85"/>
      <c r="E104" s="100"/>
      <c r="F104" s="100"/>
      <c r="G104" s="102"/>
      <c r="H104" s="102"/>
      <c r="I104" s="102"/>
    </row>
    <row r="105" spans="2:15">
      <c r="D105" s="85"/>
      <c r="E105" s="100"/>
      <c r="F105" s="100"/>
      <c r="G105" s="102"/>
      <c r="H105" s="102"/>
      <c r="I105" s="102"/>
    </row>
    <row r="106" spans="2:15">
      <c r="D106" s="85"/>
      <c r="E106" s="100"/>
      <c r="F106" s="100"/>
      <c r="G106" s="102"/>
      <c r="H106" s="102"/>
      <c r="I106" s="102"/>
    </row>
    <row r="107" spans="2:15">
      <c r="D107" s="85"/>
      <c r="E107" s="100"/>
      <c r="F107" s="100"/>
      <c r="G107" s="102"/>
      <c r="H107" s="102"/>
      <c r="I107" s="102"/>
    </row>
    <row r="108" spans="2:15">
      <c r="D108" s="85"/>
      <c r="E108" s="100"/>
      <c r="F108" s="100"/>
      <c r="G108" s="102"/>
      <c r="H108" s="102"/>
      <c r="I108" s="102"/>
    </row>
    <row r="109" spans="2:15">
      <c r="D109" s="85"/>
      <c r="E109" s="100"/>
      <c r="F109" s="100"/>
      <c r="G109" s="102"/>
      <c r="H109" s="102"/>
      <c r="I109" s="102"/>
    </row>
    <row r="110" spans="2:15">
      <c r="D110" s="85"/>
      <c r="E110" s="100"/>
      <c r="F110" s="100"/>
      <c r="G110" s="102"/>
      <c r="H110" s="102"/>
      <c r="I110" s="102"/>
    </row>
    <row r="111" spans="2:15">
      <c r="D111" s="85"/>
      <c r="E111" s="100"/>
      <c r="F111" s="100"/>
      <c r="G111" s="102"/>
      <c r="H111" s="102"/>
      <c r="I111" s="102"/>
    </row>
    <row r="112" spans="2:15">
      <c r="D112" s="85"/>
      <c r="E112" s="100"/>
      <c r="F112" s="100"/>
      <c r="G112" s="102"/>
      <c r="H112" s="102"/>
      <c r="I112" s="102"/>
    </row>
    <row r="113" spans="1:8">
      <c r="D113" s="81"/>
    </row>
    <row r="114" spans="1:8">
      <c r="A114" s="80" t="s">
        <v>161</v>
      </c>
      <c r="D114" s="81"/>
    </row>
    <row r="115" spans="1:8">
      <c r="A115" s="82" t="s">
        <v>219</v>
      </c>
      <c r="D115" s="81"/>
    </row>
    <row r="116" spans="1:8">
      <c r="A116" s="82" t="s">
        <v>220</v>
      </c>
      <c r="D116" s="81"/>
    </row>
    <row r="117" spans="1:8">
      <c r="D117" s="81"/>
    </row>
    <row r="118" spans="1:8" s="123" customFormat="1" ht="25.5">
      <c r="D118" s="105" t="s">
        <v>163</v>
      </c>
      <c r="E118" s="105" t="s">
        <v>218</v>
      </c>
    </row>
    <row r="119" spans="1:8">
      <c r="C119" s="81" t="s">
        <v>164</v>
      </c>
      <c r="D119" s="100">
        <f>'MDX Input'!E39</f>
        <v>0.61250000000000004</v>
      </c>
      <c r="E119" s="100">
        <f>'MDX Input'!E46</f>
        <v>7.4999999999999997E-2</v>
      </c>
    </row>
    <row r="120" spans="1:8">
      <c r="C120" s="81" t="s">
        <v>165</v>
      </c>
      <c r="D120" s="106">
        <v>1</v>
      </c>
      <c r="E120" s="106">
        <v>1</v>
      </c>
    </row>
    <row r="121" spans="1:8">
      <c r="C121" s="81" t="s">
        <v>166</v>
      </c>
      <c r="D121" s="85">
        <f>H15</f>
        <v>56</v>
      </c>
      <c r="E121" s="85">
        <f>D121</f>
        <v>56</v>
      </c>
    </row>
    <row r="122" spans="1:8">
      <c r="C122" s="81" t="s">
        <v>167</v>
      </c>
      <c r="D122" s="102">
        <f>D119*D120*D121</f>
        <v>34.300000000000004</v>
      </c>
      <c r="E122" s="102">
        <f>E119*E120*E121</f>
        <v>4.2</v>
      </c>
      <c r="F122" s="87"/>
    </row>
    <row r="123" spans="1:8">
      <c r="D123" s="81"/>
    </row>
    <row r="124" spans="1:8">
      <c r="C124" s="81" t="s">
        <v>168</v>
      </c>
      <c r="D124" s="102">
        <f>SUM(D122:J122)</f>
        <v>38.500000000000007</v>
      </c>
    </row>
    <row r="125" spans="1:8">
      <c r="D125" s="81"/>
    </row>
    <row r="126" spans="1:8">
      <c r="B126" s="69" t="s">
        <v>169</v>
      </c>
      <c r="D126" s="81"/>
    </row>
    <row r="127" spans="1:8">
      <c r="D127" s="84" t="s">
        <v>206</v>
      </c>
      <c r="E127" s="84" t="s">
        <v>202</v>
      </c>
      <c r="F127" s="84" t="s">
        <v>203</v>
      </c>
      <c r="G127" s="84" t="s">
        <v>204</v>
      </c>
      <c r="H127" s="84" t="s">
        <v>208</v>
      </c>
    </row>
    <row r="128" spans="1:8">
      <c r="D128" s="106" t="s">
        <v>131</v>
      </c>
      <c r="E128" s="106" t="s">
        <v>132</v>
      </c>
      <c r="F128" s="106" t="s">
        <v>133</v>
      </c>
      <c r="G128" s="106" t="str">
        <f>E128</f>
        <v>Rxn B</v>
      </c>
      <c r="H128" s="106" t="str">
        <f>D128</f>
        <v>Rxn A</v>
      </c>
    </row>
    <row r="129" spans="1:15">
      <c r="C129" s="81" t="s">
        <v>170</v>
      </c>
      <c r="D129" s="86">
        <f>HLOOKUP(D128,$I$25:$K$28,4,0)</f>
        <v>0.37230000000000002</v>
      </c>
      <c r="E129" s="86">
        <f t="shared" ref="E129:H129" si="30">HLOOKUP(E128,$I$25:$K$28,4,0)</f>
        <v>1.2497500000000001</v>
      </c>
      <c r="F129" s="86">
        <f t="shared" si="30"/>
        <v>1.2559499999999999</v>
      </c>
      <c r="G129" s="86">
        <f t="shared" si="30"/>
        <v>1.2497500000000001</v>
      </c>
      <c r="H129" s="86">
        <f t="shared" si="30"/>
        <v>0.37230000000000002</v>
      </c>
    </row>
    <row r="130" spans="1:15">
      <c r="C130" s="81" t="s">
        <v>171</v>
      </c>
      <c r="D130" s="102">
        <f>D129*$D$124</f>
        <v>14.333550000000004</v>
      </c>
      <c r="E130" s="102">
        <f t="shared" ref="E130:H130" si="31">E129*$D$124</f>
        <v>48.115375000000014</v>
      </c>
      <c r="F130" s="102">
        <f t="shared" si="31"/>
        <v>48.354075000000002</v>
      </c>
      <c r="G130" s="102">
        <f t="shared" si="31"/>
        <v>48.115375000000014</v>
      </c>
      <c r="H130" s="102">
        <f t="shared" si="31"/>
        <v>14.333550000000004</v>
      </c>
    </row>
    <row r="131" spans="1:15">
      <c r="C131" s="81" t="s">
        <v>211</v>
      </c>
      <c r="D131" s="103">
        <v>12.78</v>
      </c>
      <c r="E131" s="103">
        <v>42.85</v>
      </c>
      <c r="F131" s="103">
        <v>43.1</v>
      </c>
      <c r="G131" s="103">
        <v>42.85</v>
      </c>
      <c r="H131" s="103">
        <v>12.78</v>
      </c>
    </row>
    <row r="132" spans="1:15">
      <c r="C132" s="69" t="s">
        <v>149</v>
      </c>
      <c r="D132" s="83">
        <f>ABS(D131-D130)/D131</f>
        <v>0.12156103286385016</v>
      </c>
      <c r="E132" s="83">
        <f t="shared" ref="E132:H132" si="32">ABS(E131-E130)/E131</f>
        <v>0.12287922987164557</v>
      </c>
      <c r="F132" s="83">
        <f t="shared" si="32"/>
        <v>0.12190429234338747</v>
      </c>
      <c r="G132" s="83">
        <f t="shared" si="32"/>
        <v>0.12287922987164557</v>
      </c>
      <c r="H132" s="83">
        <f t="shared" si="32"/>
        <v>0.12156103286385016</v>
      </c>
    </row>
    <row r="133" spans="1:15">
      <c r="D133" s="81"/>
    </row>
    <row r="134" spans="1:15">
      <c r="A134" s="80" t="s">
        <v>85</v>
      </c>
      <c r="D134" s="81"/>
    </row>
    <row r="135" spans="1:15">
      <c r="A135" s="82" t="s">
        <v>219</v>
      </c>
      <c r="D135" s="81"/>
    </row>
    <row r="136" spans="1:15">
      <c r="A136" s="82" t="s">
        <v>162</v>
      </c>
      <c r="D136" s="81"/>
    </row>
    <row r="137" spans="1:15">
      <c r="D137" s="81"/>
    </row>
    <row r="138" spans="1:15">
      <c r="C138" s="81" t="s">
        <v>172</v>
      </c>
      <c r="D138" s="107">
        <f>'MDX Input'!D60</f>
        <v>0.06</v>
      </c>
    </row>
    <row r="139" spans="1:15">
      <c r="D139" s="81"/>
    </row>
    <row r="140" spans="1:15">
      <c r="B140" s="69" t="s">
        <v>221</v>
      </c>
    </row>
    <row r="141" spans="1:15">
      <c r="C141" s="81" t="s">
        <v>173</v>
      </c>
      <c r="D141" s="85">
        <f>'MDX Input'!E55/12</f>
        <v>5.666666666666667</v>
      </c>
      <c r="E141" s="84"/>
      <c r="F141" s="84"/>
      <c r="G141" s="84"/>
      <c r="H141" s="84"/>
      <c r="N141" s="101">
        <f>AVERAGE(D142:E142)</f>
        <v>0.34</v>
      </c>
      <c r="O141" s="101" t="e">
        <f>AVERAGE(E142:F142)</f>
        <v>#DIV/0!</v>
      </c>
    </row>
    <row r="142" spans="1:15">
      <c r="C142" s="81" t="s">
        <v>174</v>
      </c>
      <c r="D142" s="108">
        <f>$D$138*D141</f>
        <v>0.34</v>
      </c>
      <c r="E142" s="85"/>
      <c r="F142" s="85"/>
      <c r="G142" s="85"/>
      <c r="H142" s="85"/>
      <c r="N142" s="69">
        <f>N141*D16</f>
        <v>19.040000000000003</v>
      </c>
      <c r="O142" s="69" t="e">
        <f>O141*D17</f>
        <v>#DIV/0!</v>
      </c>
    </row>
    <row r="143" spans="1:15">
      <c r="E143" s="108"/>
      <c r="F143" s="108"/>
      <c r="G143" s="108"/>
      <c r="H143" s="108"/>
      <c r="N143" s="69">
        <f>N142*$D$138</f>
        <v>1.1424000000000001</v>
      </c>
      <c r="O143" s="69" t="e">
        <f>O142*$D$138</f>
        <v>#DIV/0!</v>
      </c>
    </row>
    <row r="144" spans="1:15">
      <c r="C144" s="81" t="s">
        <v>127</v>
      </c>
      <c r="D144" s="102">
        <f>H15</f>
        <v>56</v>
      </c>
    </row>
    <row r="145" spans="2:8">
      <c r="D145" s="81"/>
    </row>
    <row r="146" spans="2:8">
      <c r="D146" s="84" t="s">
        <v>206</v>
      </c>
      <c r="E146" s="84" t="s">
        <v>202</v>
      </c>
      <c r="F146" s="84" t="s">
        <v>203</v>
      </c>
      <c r="G146" s="84" t="s">
        <v>204</v>
      </c>
      <c r="H146" s="84" t="s">
        <v>208</v>
      </c>
    </row>
    <row r="147" spans="2:8">
      <c r="D147" s="106" t="s">
        <v>131</v>
      </c>
      <c r="E147" s="106" t="s">
        <v>132</v>
      </c>
      <c r="F147" s="106" t="s">
        <v>133</v>
      </c>
      <c r="G147" s="106" t="str">
        <f>E147</f>
        <v>Rxn B</v>
      </c>
      <c r="H147" s="106" t="str">
        <f>D147</f>
        <v>Rxn A</v>
      </c>
    </row>
    <row r="148" spans="2:8">
      <c r="C148" s="81" t="s">
        <v>170</v>
      </c>
      <c r="D148" s="86">
        <f>HLOOKUP(D147,$I$25:$K$28,4,0)</f>
        <v>0.37230000000000002</v>
      </c>
      <c r="E148" s="86">
        <f t="shared" ref="E148" si="33">HLOOKUP(E147,$I$25:$K$28,4,0)</f>
        <v>1.2497500000000001</v>
      </c>
      <c r="F148" s="86">
        <f t="shared" ref="F148" si="34">HLOOKUP(F147,$I$25:$K$28,4,0)</f>
        <v>1.2559499999999999</v>
      </c>
      <c r="G148" s="86">
        <f t="shared" ref="G148" si="35">HLOOKUP(G147,$I$25:$K$28,4,0)</f>
        <v>1.2497500000000001</v>
      </c>
      <c r="H148" s="86">
        <f t="shared" ref="H148" si="36">HLOOKUP(H147,$I$25:$K$28,4,0)</f>
        <v>0.37230000000000002</v>
      </c>
    </row>
    <row r="149" spans="2:8">
      <c r="C149" s="81" t="s">
        <v>175</v>
      </c>
      <c r="D149" s="102">
        <f>D148*$D142*$D144</f>
        <v>7.088592000000002</v>
      </c>
      <c r="E149" s="102">
        <f t="shared" ref="E149:H149" si="37">E148*$D142*$D144</f>
        <v>23.795240000000007</v>
      </c>
      <c r="F149" s="102">
        <f t="shared" si="37"/>
        <v>23.913287999999998</v>
      </c>
      <c r="G149" s="102">
        <f t="shared" si="37"/>
        <v>23.795240000000007</v>
      </c>
      <c r="H149" s="102">
        <f t="shared" si="37"/>
        <v>7.088592000000002</v>
      </c>
    </row>
    <row r="150" spans="2:8">
      <c r="C150" s="81" t="s">
        <v>211</v>
      </c>
      <c r="D150" s="103">
        <v>7.09</v>
      </c>
      <c r="E150" s="103">
        <v>23.79</v>
      </c>
      <c r="F150" s="103">
        <v>23.92</v>
      </c>
      <c r="G150" s="103">
        <v>23.79</v>
      </c>
      <c r="H150" s="103">
        <v>7.09</v>
      </c>
    </row>
    <row r="151" spans="2:8">
      <c r="C151" s="69" t="s">
        <v>149</v>
      </c>
      <c r="D151" s="83">
        <f>ABS(D150-D149)/D150</f>
        <v>1.985895627641545E-4</v>
      </c>
      <c r="E151" s="83">
        <f>ABS(E150-E149)/E150</f>
        <v>2.2026061370355961E-4</v>
      </c>
      <c r="F151" s="83">
        <f>ABS(F150-F149)/F150</f>
        <v>2.8060200668912313E-4</v>
      </c>
      <c r="G151" s="83">
        <f>ABS(G150-G149)/G150</f>
        <v>2.2026061370355961E-4</v>
      </c>
      <c r="H151" s="83">
        <f>ABS(H150-H149)/H150</f>
        <v>1.985895627641545E-4</v>
      </c>
    </row>
    <row r="152" spans="2:8">
      <c r="D152" s="81"/>
    </row>
    <row r="153" spans="2:8">
      <c r="B153" s="69" t="s">
        <v>221</v>
      </c>
    </row>
    <row r="154" spans="2:8">
      <c r="C154" s="81" t="s">
        <v>173</v>
      </c>
      <c r="D154" s="85">
        <f>'MDX Input'!D55/12</f>
        <v>7.333333333333333</v>
      </c>
      <c r="E154" s="84"/>
      <c r="F154" s="84"/>
      <c r="G154" s="84"/>
      <c r="H154" s="84"/>
    </row>
    <row r="155" spans="2:8">
      <c r="C155" s="81" t="s">
        <v>174</v>
      </c>
      <c r="D155" s="108">
        <f>$D$138*D154</f>
        <v>0.43999999999999995</v>
      </c>
      <c r="E155" s="85"/>
      <c r="F155" s="85"/>
      <c r="G155" s="85"/>
      <c r="H155" s="85"/>
    </row>
    <row r="156" spans="2:8">
      <c r="E156" s="108"/>
      <c r="F156" s="108"/>
      <c r="G156" s="108"/>
      <c r="H156" s="108"/>
    </row>
    <row r="157" spans="2:8">
      <c r="C157" s="81" t="s">
        <v>127</v>
      </c>
      <c r="D157" s="102">
        <f>$H$15</f>
        <v>56</v>
      </c>
    </row>
    <row r="158" spans="2:8">
      <c r="D158" s="81"/>
    </row>
    <row r="159" spans="2:8">
      <c r="D159" s="84" t="s">
        <v>206</v>
      </c>
      <c r="E159" s="84" t="s">
        <v>202</v>
      </c>
      <c r="F159" s="84" t="s">
        <v>203</v>
      </c>
      <c r="G159" s="84" t="s">
        <v>204</v>
      </c>
      <c r="H159" s="84" t="s">
        <v>208</v>
      </c>
    </row>
    <row r="160" spans="2:8">
      <c r="D160" s="106" t="s">
        <v>131</v>
      </c>
      <c r="E160" s="106" t="s">
        <v>132</v>
      </c>
      <c r="F160" s="106" t="s">
        <v>133</v>
      </c>
      <c r="G160" s="106" t="str">
        <f>E160</f>
        <v>Rxn B</v>
      </c>
      <c r="H160" s="106" t="str">
        <f>D160</f>
        <v>Rxn A</v>
      </c>
    </row>
    <row r="161" spans="1:14">
      <c r="C161" s="81" t="s">
        <v>170</v>
      </c>
      <c r="D161" s="86">
        <f>HLOOKUP(D160,$I$25:$K$28,4,0)</f>
        <v>0.37230000000000002</v>
      </c>
      <c r="E161" s="86">
        <f t="shared" ref="E161" si="38">HLOOKUP(E160,$I$25:$K$28,4,0)</f>
        <v>1.2497500000000001</v>
      </c>
      <c r="F161" s="86">
        <f t="shared" ref="F161" si="39">HLOOKUP(F160,$I$25:$K$28,4,0)</f>
        <v>1.2559499999999999</v>
      </c>
      <c r="G161" s="86">
        <f t="shared" ref="G161" si="40">HLOOKUP(G160,$I$25:$K$28,4,0)</f>
        <v>1.2497500000000001</v>
      </c>
      <c r="H161" s="86">
        <f t="shared" ref="H161" si="41">HLOOKUP(H160,$I$25:$K$28,4,0)</f>
        <v>0.37230000000000002</v>
      </c>
    </row>
    <row r="162" spans="1:14">
      <c r="C162" s="81" t="s">
        <v>175</v>
      </c>
      <c r="D162" s="102">
        <f>D161*$D155*$D157</f>
        <v>9.1734719999999985</v>
      </c>
      <c r="E162" s="102">
        <f t="shared" ref="E162" si="42">E161*$D155*$D157</f>
        <v>30.793839999999999</v>
      </c>
      <c r="F162" s="102">
        <f t="shared" ref="F162" si="43">F161*$D155*$D157</f>
        <v>30.946607999999998</v>
      </c>
      <c r="G162" s="102">
        <f t="shared" ref="G162" si="44">G161*$D155*$D157</f>
        <v>30.793839999999999</v>
      </c>
      <c r="H162" s="102">
        <f t="shared" ref="H162" si="45">H161*$D155*$D157</f>
        <v>9.1734719999999985</v>
      </c>
    </row>
    <row r="163" spans="1:14">
      <c r="C163" s="81" t="s">
        <v>211</v>
      </c>
      <c r="D163" s="103">
        <v>9.18</v>
      </c>
      <c r="E163" s="103">
        <v>30.78</v>
      </c>
      <c r="F163" s="103">
        <v>30.96</v>
      </c>
      <c r="G163" s="103">
        <v>30.78</v>
      </c>
      <c r="H163" s="103">
        <v>9.18</v>
      </c>
    </row>
    <row r="164" spans="1:14">
      <c r="C164" s="69" t="s">
        <v>149</v>
      </c>
      <c r="D164" s="83">
        <f>ABS(D163-D162)/D163</f>
        <v>7.1111111111124179E-4</v>
      </c>
      <c r="E164" s="83">
        <f>ABS(E163-E162)/E163</f>
        <v>4.4964262508116629E-4</v>
      </c>
      <c r="F164" s="83">
        <f>ABS(F163-F162)/F163</f>
        <v>4.3255813953498642E-4</v>
      </c>
      <c r="G164" s="83">
        <f>ABS(G163-G162)/G163</f>
        <v>4.4964262508116629E-4</v>
      </c>
      <c r="H164" s="83">
        <f>ABS(H163-H162)/H163</f>
        <v>7.1111111111124179E-4</v>
      </c>
    </row>
    <row r="165" spans="1:14">
      <c r="D165" s="81"/>
    </row>
    <row r="166" spans="1:14">
      <c r="D166" s="81"/>
    </row>
    <row r="167" spans="1:14">
      <c r="D167" s="81"/>
    </row>
    <row r="168" spans="1:14">
      <c r="D168" s="81"/>
    </row>
    <row r="169" spans="1:14">
      <c r="D169" s="81"/>
    </row>
    <row r="170" spans="1:14">
      <c r="A170" s="80" t="s">
        <v>42</v>
      </c>
      <c r="D170" s="81"/>
    </row>
    <row r="171" spans="1:14">
      <c r="A171" s="82" t="s">
        <v>176</v>
      </c>
      <c r="D171" s="81"/>
      <c r="N171" s="109"/>
    </row>
    <row r="172" spans="1:14">
      <c r="A172" s="82"/>
      <c r="D172" s="81"/>
    </row>
    <row r="173" spans="1:14">
      <c r="B173" s="110" t="s">
        <v>177</v>
      </c>
      <c r="D173" s="81"/>
    </row>
    <row r="174" spans="1:14">
      <c r="C174" s="81" t="s">
        <v>178</v>
      </c>
      <c r="D174" s="111">
        <v>0.64</v>
      </c>
      <c r="L174" s="112">
        <f>D174*F16</f>
        <v>161.28</v>
      </c>
      <c r="M174" s="112"/>
    </row>
    <row r="175" spans="1:14">
      <c r="C175" s="81" t="s">
        <v>166</v>
      </c>
      <c r="D175" s="85">
        <f>H15</f>
        <v>56</v>
      </c>
    </row>
    <row r="176" spans="1:14">
      <c r="C176" s="81"/>
      <c r="D176" s="85"/>
    </row>
    <row r="177" spans="2:53">
      <c r="D177" s="84" t="s">
        <v>206</v>
      </c>
      <c r="E177" s="84" t="s">
        <v>202</v>
      </c>
      <c r="F177" s="84" t="s">
        <v>203</v>
      </c>
      <c r="G177" s="84" t="s">
        <v>204</v>
      </c>
      <c r="H177" s="84" t="s">
        <v>208</v>
      </c>
      <c r="O177" s="88">
        <f>P178</f>
        <v>1</v>
      </c>
      <c r="T177" s="88">
        <f>U178</f>
        <v>1.1000000000000001</v>
      </c>
      <c r="Y177" s="88">
        <f>Z178</f>
        <v>1.2000000000000002</v>
      </c>
      <c r="AD177" s="88">
        <f>AE178</f>
        <v>1.3000000000000003</v>
      </c>
      <c r="AI177" s="88">
        <f>AJ178</f>
        <v>1.4000000000000004</v>
      </c>
      <c r="AN177" s="88">
        <f>AO178</f>
        <v>1.5000000000000004</v>
      </c>
      <c r="AS177" s="88">
        <f>AT178</f>
        <v>1.6000000000000005</v>
      </c>
      <c r="AX177" s="88">
        <f>AY178</f>
        <v>1.7000000000000006</v>
      </c>
    </row>
    <row r="178" spans="2:53">
      <c r="D178" s="106" t="s">
        <v>131</v>
      </c>
      <c r="E178" s="106" t="s">
        <v>132</v>
      </c>
      <c r="F178" s="106" t="s">
        <v>133</v>
      </c>
      <c r="G178" s="106" t="str">
        <f>E178</f>
        <v>Rxn B</v>
      </c>
      <c r="H178" s="106" t="str">
        <f>D178</f>
        <v>Rxn A</v>
      </c>
      <c r="P178" s="88">
        <v>1</v>
      </c>
      <c r="Q178" s="88">
        <f>P178</f>
        <v>1</v>
      </c>
      <c r="R178" s="88">
        <f>P178</f>
        <v>1</v>
      </c>
      <c r="U178" s="88">
        <f>P178+0.1</f>
        <v>1.1000000000000001</v>
      </c>
      <c r="V178" s="88">
        <f>U178</f>
        <v>1.1000000000000001</v>
      </c>
      <c r="W178" s="88">
        <f>U178</f>
        <v>1.1000000000000001</v>
      </c>
      <c r="Z178" s="88">
        <f>U178+0.1</f>
        <v>1.2000000000000002</v>
      </c>
      <c r="AA178" s="88">
        <f>Z178</f>
        <v>1.2000000000000002</v>
      </c>
      <c r="AB178" s="88">
        <f>Z178</f>
        <v>1.2000000000000002</v>
      </c>
      <c r="AE178" s="88">
        <f>Z178+0.1</f>
        <v>1.3000000000000003</v>
      </c>
      <c r="AF178" s="88">
        <f>AE178</f>
        <v>1.3000000000000003</v>
      </c>
      <c r="AG178" s="88">
        <f>AE178</f>
        <v>1.3000000000000003</v>
      </c>
      <c r="AJ178" s="88">
        <f>AE178+0.1</f>
        <v>1.4000000000000004</v>
      </c>
      <c r="AK178" s="88">
        <f>AJ178</f>
        <v>1.4000000000000004</v>
      </c>
      <c r="AL178" s="88">
        <f>AJ178</f>
        <v>1.4000000000000004</v>
      </c>
      <c r="AO178" s="88">
        <f>AJ178+0.1</f>
        <v>1.5000000000000004</v>
      </c>
      <c r="AP178" s="88">
        <f>AO178</f>
        <v>1.5000000000000004</v>
      </c>
      <c r="AQ178" s="88">
        <f>AO178</f>
        <v>1.5000000000000004</v>
      </c>
      <c r="AT178" s="88">
        <f>AO178+0.1</f>
        <v>1.6000000000000005</v>
      </c>
      <c r="AU178" s="88">
        <f>AT178</f>
        <v>1.6000000000000005</v>
      </c>
      <c r="AV178" s="88">
        <f>AT178</f>
        <v>1.6000000000000005</v>
      </c>
      <c r="AY178" s="88">
        <f>AT178+0.1</f>
        <v>1.7000000000000006</v>
      </c>
      <c r="AZ178" s="88">
        <f>AY178</f>
        <v>1.7000000000000006</v>
      </c>
      <c r="BA178" s="88">
        <f>AY178</f>
        <v>1.7000000000000006</v>
      </c>
    </row>
    <row r="179" spans="2:53">
      <c r="C179" s="81" t="s">
        <v>170</v>
      </c>
      <c r="D179" s="86">
        <f>HLOOKUP(D178,$I$25:$K$28,4,0)</f>
        <v>0.37230000000000002</v>
      </c>
      <c r="E179" s="86">
        <f t="shared" ref="E179" si="46">HLOOKUP(E178,$I$25:$K$28,4,0)</f>
        <v>1.2497500000000001</v>
      </c>
      <c r="F179" s="86">
        <f t="shared" ref="F179" si="47">HLOOKUP(F178,$I$25:$K$28,4,0)</f>
        <v>1.2559499999999999</v>
      </c>
      <c r="G179" s="86">
        <f t="shared" ref="G179" si="48">HLOOKUP(G178,$I$25:$K$28,4,0)</f>
        <v>1.2497500000000001</v>
      </c>
      <c r="H179" s="86">
        <f t="shared" ref="H179" si="49">HLOOKUP(H178,$I$25:$K$28,4,0)</f>
        <v>0.37230000000000002</v>
      </c>
      <c r="O179" s="84"/>
      <c r="P179" s="84" t="s">
        <v>179</v>
      </c>
      <c r="Q179" s="84" t="s">
        <v>180</v>
      </c>
      <c r="R179" s="84" t="s">
        <v>181</v>
      </c>
      <c r="T179" s="84"/>
      <c r="U179" s="84" t="s">
        <v>179</v>
      </c>
      <c r="V179" s="84" t="s">
        <v>180</v>
      </c>
      <c r="W179" s="84" t="s">
        <v>181</v>
      </c>
      <c r="Y179" s="84"/>
      <c r="Z179" s="84" t="s">
        <v>179</v>
      </c>
      <c r="AA179" s="84" t="s">
        <v>180</v>
      </c>
      <c r="AB179" s="84" t="s">
        <v>181</v>
      </c>
      <c r="AD179" s="84"/>
      <c r="AE179" s="84" t="s">
        <v>179</v>
      </c>
      <c r="AF179" s="84" t="s">
        <v>180</v>
      </c>
      <c r="AG179" s="84" t="s">
        <v>181</v>
      </c>
      <c r="AI179" s="84"/>
      <c r="AJ179" s="84" t="s">
        <v>179</v>
      </c>
      <c r="AK179" s="84" t="s">
        <v>180</v>
      </c>
      <c r="AL179" s="84" t="s">
        <v>181</v>
      </c>
      <c r="AN179" s="84"/>
      <c r="AO179" s="84" t="s">
        <v>179</v>
      </c>
      <c r="AP179" s="84" t="s">
        <v>180</v>
      </c>
      <c r="AQ179" s="84" t="s">
        <v>181</v>
      </c>
      <c r="AS179" s="84"/>
      <c r="AT179" s="84" t="s">
        <v>179</v>
      </c>
      <c r="AU179" s="84" t="s">
        <v>180</v>
      </c>
      <c r="AV179" s="84" t="s">
        <v>181</v>
      </c>
      <c r="AX179" s="84"/>
      <c r="AY179" s="84" t="s">
        <v>179</v>
      </c>
      <c r="AZ179" s="84" t="s">
        <v>180</v>
      </c>
      <c r="BA179" s="84" t="s">
        <v>181</v>
      </c>
    </row>
    <row r="180" spans="2:53">
      <c r="C180" s="81" t="s">
        <v>171</v>
      </c>
      <c r="D180" s="102">
        <f>D179*$D174*$D175</f>
        <v>13.343232</v>
      </c>
      <c r="E180" s="102">
        <f>E179*$D174*$D175</f>
        <v>44.79104000000001</v>
      </c>
      <c r="F180" s="102">
        <f>F179*$D174*$D175</f>
        <v>45.013247999999997</v>
      </c>
      <c r="G180" s="102">
        <f>G179*$D174*$D175</f>
        <v>44.79104000000001</v>
      </c>
      <c r="H180" s="102">
        <f>H179*$D174*$D175</f>
        <v>13.343232</v>
      </c>
      <c r="L180" s="112">
        <f>SUM(D180:F180)</f>
        <v>103.14752000000001</v>
      </c>
      <c r="M180" s="112"/>
      <c r="N180" s="69">
        <v>120</v>
      </c>
      <c r="O180" s="88">
        <f>$N180/(2*(1+O$177))</f>
        <v>30</v>
      </c>
      <c r="P180" s="84">
        <v>46.2</v>
      </c>
      <c r="Q180" s="84">
        <v>62.3</v>
      </c>
      <c r="R180" s="84">
        <v>60.5</v>
      </c>
      <c r="T180" s="88">
        <f>$N180/(2*(1+T$177))</f>
        <v>28.571428571428569</v>
      </c>
      <c r="U180" s="84">
        <v>45.3</v>
      </c>
      <c r="V180" s="84">
        <v>61.9</v>
      </c>
      <c r="W180" s="84">
        <v>61.3</v>
      </c>
      <c r="Y180" s="88">
        <f>$N180/(2*(1+Y$177))</f>
        <v>27.27272727272727</v>
      </c>
      <c r="Z180" s="84">
        <v>44.5</v>
      </c>
      <c r="AA180" s="84">
        <v>61.8</v>
      </c>
      <c r="AB180" s="84">
        <v>61.9</v>
      </c>
      <c r="AD180" s="88">
        <f>$N180/(2*(1+AD$177))</f>
        <v>26.086956521739129</v>
      </c>
      <c r="AE180" s="84">
        <v>43.7</v>
      </c>
      <c r="AF180" s="84">
        <v>61.9</v>
      </c>
      <c r="AG180" s="84">
        <v>62.4</v>
      </c>
      <c r="AI180" s="88">
        <f>$N180/(2*(1+AI$177))</f>
        <v>24.999999999999996</v>
      </c>
      <c r="AJ180" s="84">
        <v>42.8</v>
      </c>
      <c r="AK180" s="84">
        <v>62.1</v>
      </c>
      <c r="AL180" s="84">
        <v>62.8</v>
      </c>
      <c r="AN180" s="88">
        <f>$N180/(2*(1+AN$177))</f>
        <v>23.999999999999996</v>
      </c>
      <c r="AO180" s="84">
        <v>42</v>
      </c>
      <c r="AP180" s="84">
        <v>62.4</v>
      </c>
      <c r="AQ180" s="84">
        <v>63.2</v>
      </c>
      <c r="AS180" s="88">
        <f>$N180/(2*(1+AS$177))</f>
        <v>23.076923076923073</v>
      </c>
      <c r="AT180" s="84">
        <v>41.2</v>
      </c>
      <c r="AU180" s="84">
        <v>62.9</v>
      </c>
      <c r="AV180" s="84">
        <v>63.5</v>
      </c>
      <c r="AX180" s="88">
        <f>$N180/(2*(1+AX$177))</f>
        <v>22.222222222222218</v>
      </c>
      <c r="AY180" s="84">
        <v>40.4</v>
      </c>
      <c r="AZ180" s="84">
        <v>63.4</v>
      </c>
      <c r="BA180" s="84">
        <v>63.7</v>
      </c>
    </row>
    <row r="181" spans="2:53">
      <c r="C181" s="124"/>
      <c r="D181" s="125"/>
      <c r="E181" s="125"/>
      <c r="F181" s="125"/>
      <c r="G181" s="125"/>
      <c r="H181" s="125"/>
      <c r="L181" s="112">
        <f>SUM(D181:F181)</f>
        <v>0</v>
      </c>
      <c r="M181" s="112"/>
      <c r="N181" s="69">
        <v>140</v>
      </c>
      <c r="O181" s="88">
        <f t="shared" ref="O181:O198" si="50">$N181/(2*(1+O$177))</f>
        <v>35</v>
      </c>
      <c r="P181" s="84">
        <v>49.3</v>
      </c>
      <c r="Q181" s="84">
        <v>64.7</v>
      </c>
      <c r="R181" s="84">
        <v>63.2</v>
      </c>
      <c r="T181" s="88">
        <f t="shared" ref="T181:T198" si="51">$N181/(2*(1+T$177))</f>
        <v>33.333333333333329</v>
      </c>
      <c r="U181" s="84">
        <v>48.5</v>
      </c>
      <c r="V181" s="84">
        <v>64.3</v>
      </c>
      <c r="W181" s="84">
        <v>63.8</v>
      </c>
      <c r="Y181" s="88">
        <f t="shared" ref="Y181:Y198" si="52">$N181/(2*(1+Y$177))</f>
        <v>31.818181818181817</v>
      </c>
      <c r="Z181" s="84">
        <v>47.7</v>
      </c>
      <c r="AA181" s="84">
        <v>64.2</v>
      </c>
      <c r="AB181" s="84">
        <v>64.3</v>
      </c>
      <c r="AD181" s="88">
        <f t="shared" ref="AD181:AD198" si="53">$N181/(2*(1+AD$177))</f>
        <v>30.434782608695649</v>
      </c>
      <c r="AE181" s="84">
        <v>46.9</v>
      </c>
      <c r="AF181" s="84">
        <v>64.3</v>
      </c>
      <c r="AG181" s="84">
        <v>64.7</v>
      </c>
      <c r="AI181" s="88">
        <f t="shared" ref="AI181:AI198" si="54">$N181/(2*(1+AI$177))</f>
        <v>29.166666666666661</v>
      </c>
      <c r="AJ181" s="84">
        <v>46.2</v>
      </c>
      <c r="AK181" s="84">
        <v>64.5</v>
      </c>
      <c r="AL181" s="84">
        <v>65</v>
      </c>
      <c r="AN181" s="88">
        <f t="shared" ref="AN181:AN198" si="55">$N181/(2*(1+AN$177))</f>
        <v>27.999999999999996</v>
      </c>
      <c r="AO181" s="84">
        <v>45.4</v>
      </c>
      <c r="AP181" s="84">
        <v>64.900000000000006</v>
      </c>
      <c r="AQ181" s="84">
        <v>65.3</v>
      </c>
      <c r="AS181" s="88">
        <f t="shared" ref="AS181:AS198" si="56">$N181/(2*(1+AS$177))</f>
        <v>26.923076923076916</v>
      </c>
      <c r="AT181" s="84">
        <v>44.6</v>
      </c>
      <c r="AU181" s="84">
        <v>65.3</v>
      </c>
      <c r="AV181" s="84">
        <v>65.5</v>
      </c>
      <c r="AX181" s="88">
        <f t="shared" ref="AX181:AX198" si="57">$N181/(2*(1+AX$177))</f>
        <v>25.92592592592592</v>
      </c>
      <c r="AY181" s="84">
        <v>43.9</v>
      </c>
      <c r="AZ181" s="84">
        <v>65.8</v>
      </c>
      <c r="BA181" s="84">
        <v>65.7</v>
      </c>
    </row>
    <row r="182" spans="2:53">
      <c r="C182" s="126"/>
      <c r="D182" s="127"/>
      <c r="E182" s="127"/>
      <c r="F182" s="127"/>
      <c r="G182" s="127"/>
      <c r="H182" s="127"/>
      <c r="N182" s="69">
        <v>160</v>
      </c>
      <c r="O182" s="88">
        <f t="shared" si="50"/>
        <v>40</v>
      </c>
      <c r="P182" s="84">
        <v>51.8</v>
      </c>
      <c r="Q182" s="84">
        <v>66.400000000000006</v>
      </c>
      <c r="R182" s="84">
        <v>65.099999999999994</v>
      </c>
      <c r="T182" s="88">
        <f t="shared" si="51"/>
        <v>38.095238095238095</v>
      </c>
      <c r="U182" s="84">
        <v>51.1</v>
      </c>
      <c r="V182" s="84">
        <v>66</v>
      </c>
      <c r="W182" s="84">
        <v>65.5</v>
      </c>
      <c r="Y182" s="88">
        <f t="shared" si="52"/>
        <v>36.36363636363636</v>
      </c>
      <c r="Z182" s="84">
        <v>50.3</v>
      </c>
      <c r="AA182" s="84">
        <v>65.900000000000006</v>
      </c>
      <c r="AB182" s="84">
        <v>65.900000000000006</v>
      </c>
      <c r="AD182" s="88">
        <f t="shared" si="53"/>
        <v>34.782608695652172</v>
      </c>
      <c r="AE182" s="84">
        <v>49.5</v>
      </c>
      <c r="AF182" s="84">
        <v>66</v>
      </c>
      <c r="AG182" s="84">
        <v>66.2</v>
      </c>
      <c r="AI182" s="88">
        <f t="shared" si="54"/>
        <v>33.333333333333329</v>
      </c>
      <c r="AJ182" s="84">
        <v>48.9</v>
      </c>
      <c r="AK182" s="84">
        <v>66.2</v>
      </c>
      <c r="AL182" s="84">
        <v>66.5</v>
      </c>
      <c r="AN182" s="88">
        <f t="shared" si="55"/>
        <v>31.999999999999993</v>
      </c>
      <c r="AO182" s="84">
        <v>48.2</v>
      </c>
      <c r="AP182" s="84">
        <v>66.5</v>
      </c>
      <c r="AQ182" s="84">
        <v>66.7</v>
      </c>
      <c r="AS182" s="88">
        <f t="shared" si="56"/>
        <v>30.769230769230763</v>
      </c>
      <c r="AT182" s="84">
        <v>47.5</v>
      </c>
      <c r="AU182" s="84">
        <v>67</v>
      </c>
      <c r="AV182" s="84">
        <v>66.900000000000006</v>
      </c>
      <c r="AX182" s="88">
        <f t="shared" si="57"/>
        <v>29.629629629629623</v>
      </c>
      <c r="AY182" s="84">
        <v>46.8</v>
      </c>
      <c r="AZ182" s="84">
        <v>67.5</v>
      </c>
      <c r="BA182" s="84">
        <v>67.099999999999994</v>
      </c>
    </row>
    <row r="183" spans="2:53">
      <c r="D183" s="81"/>
      <c r="N183" s="69">
        <v>180</v>
      </c>
      <c r="O183" s="88">
        <f t="shared" si="50"/>
        <v>45</v>
      </c>
      <c r="P183" s="84">
        <v>53.8</v>
      </c>
      <c r="Q183" s="84">
        <v>67.599999999999994</v>
      </c>
      <c r="R183" s="84">
        <v>66.400000000000006</v>
      </c>
      <c r="T183" s="88">
        <f t="shared" si="51"/>
        <v>42.857142857142854</v>
      </c>
      <c r="U183" s="84">
        <v>53.2</v>
      </c>
      <c r="V183" s="84">
        <v>67.2</v>
      </c>
      <c r="W183" s="84">
        <v>66.8</v>
      </c>
      <c r="Y183" s="88">
        <f t="shared" si="52"/>
        <v>40.909090909090907</v>
      </c>
      <c r="Z183" s="84">
        <v>52.5</v>
      </c>
      <c r="AA183" s="84">
        <v>67.099999999999994</v>
      </c>
      <c r="AB183" s="84">
        <v>67.099999999999994</v>
      </c>
      <c r="AD183" s="88">
        <f t="shared" si="53"/>
        <v>39.130434782608688</v>
      </c>
      <c r="AE183" s="84">
        <v>51.8</v>
      </c>
      <c r="AF183" s="84">
        <v>67.2</v>
      </c>
      <c r="AG183" s="84">
        <v>67.3</v>
      </c>
      <c r="AI183" s="88">
        <f t="shared" si="54"/>
        <v>37.499999999999993</v>
      </c>
      <c r="AJ183" s="84">
        <v>51.2</v>
      </c>
      <c r="AK183" s="84">
        <v>67.400000000000006</v>
      </c>
      <c r="AL183" s="84">
        <v>67.599999999999994</v>
      </c>
      <c r="AN183" s="88">
        <f t="shared" si="55"/>
        <v>35.999999999999993</v>
      </c>
      <c r="AO183" s="84">
        <v>50.5</v>
      </c>
      <c r="AP183" s="84">
        <v>67.7</v>
      </c>
      <c r="AQ183" s="84">
        <v>67.7</v>
      </c>
      <c r="AS183" s="88">
        <f t="shared" si="56"/>
        <v>34.615384615384606</v>
      </c>
      <c r="AT183" s="84">
        <v>49.8</v>
      </c>
      <c r="AU183" s="84">
        <v>68.2</v>
      </c>
      <c r="AV183" s="84">
        <v>67.900000000000006</v>
      </c>
      <c r="AX183" s="88">
        <f t="shared" si="57"/>
        <v>33.333333333333329</v>
      </c>
      <c r="AY183" s="84">
        <v>49.2</v>
      </c>
      <c r="AZ183" s="84">
        <v>68.7</v>
      </c>
      <c r="BA183" s="84">
        <v>68</v>
      </c>
    </row>
    <row r="184" spans="2:53">
      <c r="B184" s="110" t="s">
        <v>182</v>
      </c>
      <c r="D184" s="81"/>
      <c r="N184" s="69">
        <v>200</v>
      </c>
      <c r="O184" s="88">
        <f t="shared" si="50"/>
        <v>50</v>
      </c>
      <c r="P184" s="84">
        <v>55.5</v>
      </c>
      <c r="Q184" s="84">
        <v>68.400000000000006</v>
      </c>
      <c r="R184" s="84">
        <v>67.400000000000006</v>
      </c>
      <c r="T184" s="88">
        <f t="shared" si="51"/>
        <v>47.61904761904762</v>
      </c>
      <c r="U184" s="84">
        <v>54.9</v>
      </c>
      <c r="V184" s="84">
        <v>68.099999999999994</v>
      </c>
      <c r="W184" s="84">
        <v>67.7</v>
      </c>
      <c r="Y184" s="88">
        <f t="shared" si="52"/>
        <v>45.454545454545453</v>
      </c>
      <c r="Z184" s="84">
        <v>54.3</v>
      </c>
      <c r="AA184" s="84">
        <v>68</v>
      </c>
      <c r="AB184" s="84">
        <v>67.900000000000006</v>
      </c>
      <c r="AD184" s="88">
        <f t="shared" si="53"/>
        <v>43.478260869565212</v>
      </c>
      <c r="AE184" s="84">
        <v>53.7</v>
      </c>
      <c r="AF184" s="84">
        <v>68</v>
      </c>
      <c r="AG184" s="84">
        <v>68.2</v>
      </c>
      <c r="AI184" s="88">
        <f t="shared" si="54"/>
        <v>41.666666666666657</v>
      </c>
      <c r="AJ184" s="84">
        <v>53</v>
      </c>
      <c r="AK184" s="84">
        <v>68.3</v>
      </c>
      <c r="AL184" s="84">
        <v>68.3</v>
      </c>
      <c r="AN184" s="88">
        <f t="shared" si="55"/>
        <v>39.999999999999993</v>
      </c>
      <c r="AO184" s="84">
        <v>52.4</v>
      </c>
      <c r="AP184" s="84">
        <v>68.599999999999994</v>
      </c>
      <c r="AQ184" s="84">
        <v>68.900000000000006</v>
      </c>
      <c r="AS184" s="88">
        <f t="shared" si="56"/>
        <v>38.461538461538453</v>
      </c>
      <c r="AT184" s="84">
        <v>51.8</v>
      </c>
      <c r="AU184" s="84">
        <v>69</v>
      </c>
      <c r="AV184" s="84">
        <v>69.900000000000006</v>
      </c>
      <c r="AX184" s="88">
        <f t="shared" si="57"/>
        <v>37.037037037037031</v>
      </c>
      <c r="AY184" s="84">
        <v>51.2</v>
      </c>
      <c r="AZ184" s="84">
        <v>69.599999999999994</v>
      </c>
      <c r="BA184" s="84">
        <v>70.7</v>
      </c>
    </row>
    <row r="185" spans="2:53">
      <c r="B185" s="82" t="s">
        <v>183</v>
      </c>
      <c r="D185" s="81"/>
      <c r="N185" s="69">
        <v>220</v>
      </c>
      <c r="O185" s="88">
        <f t="shared" si="50"/>
        <v>55</v>
      </c>
      <c r="P185" s="84">
        <v>56.9</v>
      </c>
      <c r="Q185" s="84">
        <v>69.099999999999994</v>
      </c>
      <c r="R185" s="84">
        <v>68.099999999999994</v>
      </c>
      <c r="T185" s="88">
        <f t="shared" si="51"/>
        <v>52.38095238095238</v>
      </c>
      <c r="U185" s="84">
        <v>56.4</v>
      </c>
      <c r="V185" s="84">
        <v>68.7</v>
      </c>
      <c r="W185" s="84">
        <v>68.400000000000006</v>
      </c>
      <c r="Y185" s="88">
        <f t="shared" si="52"/>
        <v>49.999999999999993</v>
      </c>
      <c r="Z185" s="84">
        <v>55.8</v>
      </c>
      <c r="AA185" s="84">
        <v>68.599999999999994</v>
      </c>
      <c r="AB185" s="84">
        <v>69.5</v>
      </c>
      <c r="AD185" s="88">
        <f t="shared" si="53"/>
        <v>47.826086956521735</v>
      </c>
      <c r="AE185" s="84">
        <v>55.2</v>
      </c>
      <c r="AF185" s="84">
        <v>68.7</v>
      </c>
      <c r="AG185" s="84">
        <v>70.8</v>
      </c>
      <c r="AI185" s="88">
        <f t="shared" si="54"/>
        <v>45.833333333333329</v>
      </c>
      <c r="AJ185" s="84">
        <v>54.6</v>
      </c>
      <c r="AK185" s="84">
        <v>68.900000000000006</v>
      </c>
      <c r="AL185" s="84">
        <v>72.099999999999994</v>
      </c>
      <c r="AN185" s="88">
        <f t="shared" si="55"/>
        <v>43.999999999999993</v>
      </c>
      <c r="AO185" s="84">
        <v>54.1</v>
      </c>
      <c r="AP185" s="84">
        <v>69.3</v>
      </c>
      <c r="AQ185" s="84">
        <v>73.2</v>
      </c>
      <c r="AS185" s="88">
        <f t="shared" si="56"/>
        <v>42.307692307692299</v>
      </c>
      <c r="AT185" s="84">
        <v>53.5</v>
      </c>
      <c r="AU185" s="84">
        <v>69.7</v>
      </c>
      <c r="AV185" s="84">
        <v>74.2</v>
      </c>
      <c r="AX185" s="88">
        <f t="shared" si="57"/>
        <v>40.740740740740733</v>
      </c>
      <c r="AY185" s="84">
        <v>53</v>
      </c>
      <c r="AZ185" s="84">
        <v>70.2</v>
      </c>
      <c r="BA185" s="84">
        <v>75.2</v>
      </c>
    </row>
    <row r="186" spans="2:53">
      <c r="B186" s="69" t="s">
        <v>184</v>
      </c>
      <c r="D186" s="81"/>
      <c r="N186" s="69">
        <v>240</v>
      </c>
      <c r="O186" s="88">
        <f t="shared" si="50"/>
        <v>60</v>
      </c>
      <c r="P186" s="84">
        <v>58.1</v>
      </c>
      <c r="Q186" s="84">
        <v>73</v>
      </c>
      <c r="R186" s="84">
        <v>69.900000000000006</v>
      </c>
      <c r="T186" s="88">
        <f t="shared" si="51"/>
        <v>57.142857142857139</v>
      </c>
      <c r="U186" s="84">
        <v>57.6</v>
      </c>
      <c r="V186" s="84">
        <v>72.5</v>
      </c>
      <c r="W186" s="84">
        <v>71.7</v>
      </c>
      <c r="Y186" s="88">
        <f t="shared" si="52"/>
        <v>54.54545454545454</v>
      </c>
      <c r="Z186" s="84">
        <v>57.1</v>
      </c>
      <c r="AA186" s="84">
        <v>72.3</v>
      </c>
      <c r="AB186" s="84">
        <v>73.400000000000006</v>
      </c>
      <c r="AD186" s="88">
        <f t="shared" si="53"/>
        <v>52.173913043478258</v>
      </c>
      <c r="AE186" s="84">
        <v>56.5</v>
      </c>
      <c r="AF186" s="84">
        <v>72.3</v>
      </c>
      <c r="AG186" s="84">
        <v>74.900000000000006</v>
      </c>
      <c r="AI186" s="88">
        <f t="shared" si="54"/>
        <v>49.999999999999993</v>
      </c>
      <c r="AJ186" s="84">
        <v>56</v>
      </c>
      <c r="AK186" s="84">
        <v>72.3</v>
      </c>
      <c r="AL186" s="84">
        <v>76.3</v>
      </c>
      <c r="AN186" s="88">
        <f t="shared" si="55"/>
        <v>47.999999999999993</v>
      </c>
      <c r="AO186" s="84">
        <v>55.5</v>
      </c>
      <c r="AP186" s="84">
        <v>72.5</v>
      </c>
      <c r="AQ186" s="84">
        <v>77.5</v>
      </c>
      <c r="AS186" s="88">
        <f t="shared" si="56"/>
        <v>46.153846153846146</v>
      </c>
      <c r="AT186" s="84">
        <v>54.9</v>
      </c>
      <c r="AU186" s="84">
        <v>72.8</v>
      </c>
      <c r="AV186" s="84">
        <v>78.599999999999994</v>
      </c>
      <c r="AX186" s="88">
        <f t="shared" si="57"/>
        <v>44.444444444444436</v>
      </c>
      <c r="AY186" s="84">
        <v>54.4</v>
      </c>
      <c r="AZ186" s="84">
        <v>73.099999999999994</v>
      </c>
      <c r="BA186" s="84">
        <v>79.7</v>
      </c>
    </row>
    <row r="187" spans="2:53">
      <c r="D187" s="81"/>
      <c r="N187" s="69">
        <v>260</v>
      </c>
      <c r="O187" s="88">
        <f t="shared" si="50"/>
        <v>65</v>
      </c>
      <c r="P187" s="84">
        <v>59.1</v>
      </c>
      <c r="Q187" s="84">
        <v>76.900000000000006</v>
      </c>
      <c r="R187" s="84">
        <v>73.5</v>
      </c>
      <c r="T187" s="88">
        <f t="shared" si="51"/>
        <v>61.904761904761905</v>
      </c>
      <c r="U187" s="84">
        <v>58.6</v>
      </c>
      <c r="V187" s="84">
        <v>76.400000000000006</v>
      </c>
      <c r="W187" s="84">
        <v>75.599999999999994</v>
      </c>
      <c r="Y187" s="88">
        <f t="shared" si="52"/>
        <v>59.090909090909086</v>
      </c>
      <c r="Z187" s="84">
        <v>58.2</v>
      </c>
      <c r="AA187" s="84">
        <v>76.2</v>
      </c>
      <c r="AB187" s="84">
        <v>77.400000000000006</v>
      </c>
      <c r="AD187" s="88">
        <f t="shared" si="53"/>
        <v>56.521739130434774</v>
      </c>
      <c r="AE187" s="84">
        <v>57.7</v>
      </c>
      <c r="AF187" s="84">
        <v>76.099999999999994</v>
      </c>
      <c r="AG187" s="84">
        <v>79</v>
      </c>
      <c r="AI187" s="88">
        <f t="shared" si="54"/>
        <v>54.166666666666657</v>
      </c>
      <c r="AJ187" s="84">
        <v>57.2</v>
      </c>
      <c r="AK187" s="84">
        <v>76.2</v>
      </c>
      <c r="AL187" s="84">
        <v>80.5</v>
      </c>
      <c r="AN187" s="88">
        <f t="shared" si="55"/>
        <v>51.999999999999993</v>
      </c>
      <c r="AO187" s="84">
        <v>56.7</v>
      </c>
      <c r="AP187" s="84">
        <v>76.400000000000006</v>
      </c>
      <c r="AQ187" s="84">
        <v>81.8</v>
      </c>
      <c r="AS187" s="88">
        <f t="shared" si="56"/>
        <v>49.999999999999993</v>
      </c>
      <c r="AT187" s="84">
        <v>56.2</v>
      </c>
      <c r="AU187" s="84">
        <v>76.599999999999994</v>
      </c>
      <c r="AV187" s="84">
        <v>83</v>
      </c>
      <c r="AX187" s="88">
        <f t="shared" si="57"/>
        <v>48.148148148148138</v>
      </c>
      <c r="AY187" s="84">
        <v>55.7</v>
      </c>
      <c r="AZ187" s="84">
        <v>77</v>
      </c>
      <c r="BA187" s="84">
        <v>84.1</v>
      </c>
    </row>
    <row r="188" spans="2:53">
      <c r="C188" s="81" t="s">
        <v>129</v>
      </c>
      <c r="D188" s="86">
        <f>H16</f>
        <v>1.25</v>
      </c>
      <c r="L188" s="101">
        <f>D190</f>
        <v>252</v>
      </c>
      <c r="N188" s="69">
        <v>280</v>
      </c>
      <c r="O188" s="88">
        <f t="shared" si="50"/>
        <v>70</v>
      </c>
      <c r="P188" s="84">
        <v>60</v>
      </c>
      <c r="Q188" s="84">
        <v>80.8</v>
      </c>
      <c r="R188" s="84">
        <v>77.2</v>
      </c>
      <c r="T188" s="88">
        <f t="shared" si="51"/>
        <v>66.666666666666657</v>
      </c>
      <c r="U188" s="84">
        <v>59.6</v>
      </c>
      <c r="V188" s="84">
        <v>80.3</v>
      </c>
      <c r="W188" s="84">
        <v>79.400000000000006</v>
      </c>
      <c r="Y188" s="88">
        <f t="shared" si="52"/>
        <v>63.636363636363633</v>
      </c>
      <c r="Z188" s="84">
        <v>59.1</v>
      </c>
      <c r="AA188" s="84">
        <v>80</v>
      </c>
      <c r="AB188" s="84">
        <v>81.3</v>
      </c>
      <c r="AD188" s="88">
        <f t="shared" si="53"/>
        <v>60.869565217391298</v>
      </c>
      <c r="AE188" s="84">
        <v>58.6</v>
      </c>
      <c r="AF188" s="84">
        <v>80</v>
      </c>
      <c r="AG188" s="84">
        <v>83.1</v>
      </c>
      <c r="AI188" s="88">
        <f t="shared" si="54"/>
        <v>58.333333333333321</v>
      </c>
      <c r="AJ188" s="84">
        <v>58.2</v>
      </c>
      <c r="AK188" s="84">
        <v>80.099999999999994</v>
      </c>
      <c r="AL188" s="84">
        <v>84.6</v>
      </c>
      <c r="AN188" s="88">
        <f t="shared" si="55"/>
        <v>55.999999999999993</v>
      </c>
      <c r="AO188" s="84">
        <v>57.7</v>
      </c>
      <c r="AP188" s="84">
        <v>80.3</v>
      </c>
      <c r="AQ188" s="84">
        <v>86.1</v>
      </c>
      <c r="AS188" s="88">
        <f t="shared" si="56"/>
        <v>53.846153846153832</v>
      </c>
      <c r="AT188" s="84">
        <v>57.3</v>
      </c>
      <c r="AU188" s="84">
        <v>80.5</v>
      </c>
      <c r="AV188" s="84">
        <v>87.4</v>
      </c>
      <c r="AX188" s="88">
        <f t="shared" si="57"/>
        <v>51.851851851851841</v>
      </c>
      <c r="AY188" s="84">
        <v>56.8</v>
      </c>
      <c r="AZ188" s="84">
        <v>80.900000000000006</v>
      </c>
      <c r="BA188" s="84">
        <v>88.6</v>
      </c>
    </row>
    <row r="189" spans="2:53">
      <c r="C189" s="81" t="s">
        <v>127</v>
      </c>
      <c r="D189" s="85">
        <f>H15</f>
        <v>56</v>
      </c>
      <c r="L189" s="69">
        <f>LOOKUP(L188,N180:N198)</f>
        <v>240</v>
      </c>
      <c r="N189" s="69">
        <v>300</v>
      </c>
      <c r="O189" s="88">
        <f t="shared" si="50"/>
        <v>75</v>
      </c>
      <c r="P189" s="84">
        <v>60.8</v>
      </c>
      <c r="Q189" s="84">
        <v>84.7</v>
      </c>
      <c r="R189" s="84">
        <v>80.900000000000006</v>
      </c>
      <c r="T189" s="88">
        <f t="shared" si="51"/>
        <v>71.428571428571431</v>
      </c>
      <c r="U189" s="84">
        <v>60.4</v>
      </c>
      <c r="V189" s="84">
        <v>84.2</v>
      </c>
      <c r="W189" s="84">
        <v>83.2</v>
      </c>
      <c r="Y189" s="88">
        <f t="shared" si="52"/>
        <v>68.181818181818173</v>
      </c>
      <c r="Z189" s="84">
        <v>59.9</v>
      </c>
      <c r="AA189" s="84">
        <v>83.9</v>
      </c>
      <c r="AB189" s="84">
        <v>85.3</v>
      </c>
      <c r="AD189" s="88">
        <f t="shared" si="53"/>
        <v>65.217391304347814</v>
      </c>
      <c r="AE189" s="84">
        <v>59.5</v>
      </c>
      <c r="AF189" s="84">
        <v>83.8</v>
      </c>
      <c r="AG189" s="84">
        <v>87.1</v>
      </c>
      <c r="AI189" s="88">
        <f t="shared" si="54"/>
        <v>62.499999999999993</v>
      </c>
      <c r="AJ189" s="84">
        <v>59.1</v>
      </c>
      <c r="AK189" s="84">
        <v>83.9</v>
      </c>
      <c r="AL189" s="84">
        <v>88.8</v>
      </c>
      <c r="AN189" s="88">
        <f t="shared" si="55"/>
        <v>59.999999999999993</v>
      </c>
      <c r="AO189" s="84">
        <v>58.6</v>
      </c>
      <c r="AP189" s="84">
        <v>84.1</v>
      </c>
      <c r="AQ189" s="84">
        <v>90.4</v>
      </c>
      <c r="AS189" s="88">
        <f t="shared" si="56"/>
        <v>57.692307692307679</v>
      </c>
      <c r="AT189" s="84">
        <v>58.2</v>
      </c>
      <c r="AU189" s="84">
        <v>84.4</v>
      </c>
      <c r="AV189" s="84">
        <v>91.8</v>
      </c>
      <c r="AX189" s="88">
        <f t="shared" si="57"/>
        <v>55.555555555555543</v>
      </c>
      <c r="AY189" s="84">
        <v>57.8</v>
      </c>
      <c r="AZ189" s="84">
        <v>84.8</v>
      </c>
      <c r="BA189" s="84">
        <v>93.1</v>
      </c>
    </row>
    <row r="190" spans="2:53">
      <c r="C190" s="81" t="s">
        <v>185</v>
      </c>
      <c r="D190" s="85">
        <f>F16</f>
        <v>252</v>
      </c>
      <c r="L190" s="113">
        <f>L189/(C192+1)</f>
        <v>109.09090909090908</v>
      </c>
      <c r="M190" s="113"/>
      <c r="N190" s="69">
        <v>320</v>
      </c>
      <c r="O190" s="88">
        <f t="shared" si="50"/>
        <v>80</v>
      </c>
      <c r="P190" s="84">
        <v>61.5</v>
      </c>
      <c r="Q190" s="84">
        <v>88.6</v>
      </c>
      <c r="R190" s="84">
        <v>84.5</v>
      </c>
      <c r="T190" s="88">
        <f t="shared" si="51"/>
        <v>76.19047619047619</v>
      </c>
      <c r="U190" s="84">
        <v>61.1</v>
      </c>
      <c r="V190" s="84">
        <v>88.1</v>
      </c>
      <c r="W190" s="84">
        <v>87</v>
      </c>
      <c r="Y190" s="88">
        <f t="shared" si="52"/>
        <v>72.72727272727272</v>
      </c>
      <c r="Z190" s="84">
        <v>60.7</v>
      </c>
      <c r="AA190" s="84">
        <v>87.8</v>
      </c>
      <c r="AB190" s="84">
        <v>89.2</v>
      </c>
      <c r="AD190" s="88">
        <f t="shared" si="53"/>
        <v>69.565217391304344</v>
      </c>
      <c r="AE190" s="84">
        <v>60.3</v>
      </c>
      <c r="AF190" s="84">
        <v>87.7</v>
      </c>
      <c r="AG190" s="84">
        <v>91.2</v>
      </c>
      <c r="AI190" s="88">
        <f t="shared" si="54"/>
        <v>66.666666666666657</v>
      </c>
      <c r="AJ190" s="84">
        <v>59.8</v>
      </c>
      <c r="AK190" s="84">
        <v>87.8</v>
      </c>
      <c r="AL190" s="84">
        <v>93</v>
      </c>
      <c r="AN190" s="88">
        <f t="shared" si="55"/>
        <v>63.999999999999986</v>
      </c>
      <c r="AO190" s="84">
        <v>59.4</v>
      </c>
      <c r="AP190" s="84">
        <v>88</v>
      </c>
      <c r="AQ190" s="84">
        <v>94.7</v>
      </c>
      <c r="AS190" s="88">
        <f t="shared" si="56"/>
        <v>61.538461538461526</v>
      </c>
      <c r="AT190" s="84">
        <v>59</v>
      </c>
      <c r="AU190" s="84">
        <v>88.3</v>
      </c>
      <c r="AV190" s="84">
        <v>96.2</v>
      </c>
      <c r="AX190" s="88">
        <f t="shared" si="57"/>
        <v>59.259259259259245</v>
      </c>
      <c r="AY190" s="84">
        <v>58.6</v>
      </c>
      <c r="AZ190" s="84">
        <v>88.8</v>
      </c>
      <c r="BA190" s="84">
        <v>97.6</v>
      </c>
    </row>
    <row r="191" spans="2:53">
      <c r="M191" s="114"/>
      <c r="N191" s="69">
        <v>340</v>
      </c>
      <c r="O191" s="88">
        <f t="shared" si="50"/>
        <v>85</v>
      </c>
      <c r="P191" s="84">
        <v>62.1</v>
      </c>
      <c r="Q191" s="84">
        <v>92.5</v>
      </c>
      <c r="R191" s="84">
        <v>88.2</v>
      </c>
      <c r="T191" s="88">
        <f t="shared" si="51"/>
        <v>80.952380952380949</v>
      </c>
      <c r="U191" s="84">
        <v>61.7</v>
      </c>
      <c r="V191" s="84">
        <v>91.9</v>
      </c>
      <c r="W191" s="84">
        <v>90.8</v>
      </c>
      <c r="Y191" s="88">
        <f t="shared" si="52"/>
        <v>77.272727272727266</v>
      </c>
      <c r="Z191" s="84">
        <v>61.3</v>
      </c>
      <c r="AA191" s="84">
        <v>91.6</v>
      </c>
      <c r="AB191" s="84">
        <v>93.2</v>
      </c>
      <c r="AD191" s="88">
        <f t="shared" si="53"/>
        <v>73.91304347826086</v>
      </c>
      <c r="AE191" s="84">
        <v>60.9</v>
      </c>
      <c r="AF191" s="84">
        <v>91.5</v>
      </c>
      <c r="AG191" s="84">
        <v>95.3</v>
      </c>
      <c r="AI191" s="88">
        <f t="shared" si="54"/>
        <v>70.833333333333329</v>
      </c>
      <c r="AJ191" s="84">
        <v>60.5</v>
      </c>
      <c r="AK191" s="84">
        <v>91.6</v>
      </c>
      <c r="AL191" s="84">
        <v>97.2</v>
      </c>
      <c r="AN191" s="88">
        <f t="shared" si="55"/>
        <v>67.999999999999986</v>
      </c>
      <c r="AO191" s="84">
        <v>60.1</v>
      </c>
      <c r="AP191" s="84">
        <v>91.9</v>
      </c>
      <c r="AQ191" s="84">
        <v>99</v>
      </c>
      <c r="AS191" s="88">
        <f t="shared" si="56"/>
        <v>65.384615384615373</v>
      </c>
      <c r="AT191" s="84">
        <v>59.8</v>
      </c>
      <c r="AU191" s="84">
        <v>92.2</v>
      </c>
      <c r="AV191" s="84">
        <v>100.6</v>
      </c>
      <c r="AX191" s="88">
        <f t="shared" si="57"/>
        <v>62.962962962962948</v>
      </c>
      <c r="AY191" s="84">
        <v>59.4</v>
      </c>
      <c r="AZ191" s="84">
        <v>92.7</v>
      </c>
      <c r="BA191" s="84">
        <v>102</v>
      </c>
    </row>
    <row r="192" spans="2:53">
      <c r="B192" s="81" t="s">
        <v>186</v>
      </c>
      <c r="C192" s="115">
        <f>ROUNDDOWN($D$188,1)</f>
        <v>1.2</v>
      </c>
      <c r="L192" s="88">
        <v>1</v>
      </c>
      <c r="M192" s="116" t="s">
        <v>187</v>
      </c>
      <c r="N192" s="69">
        <v>360</v>
      </c>
      <c r="O192" s="88">
        <f t="shared" si="50"/>
        <v>90</v>
      </c>
      <c r="P192" s="84">
        <v>62.6</v>
      </c>
      <c r="Q192" s="84">
        <v>96.5</v>
      </c>
      <c r="R192" s="84">
        <v>91.8</v>
      </c>
      <c r="T192" s="88">
        <f t="shared" si="51"/>
        <v>85.714285714285708</v>
      </c>
      <c r="U192" s="84">
        <v>62.3</v>
      </c>
      <c r="V192" s="84">
        <v>95.8</v>
      </c>
      <c r="W192" s="84">
        <v>94.6</v>
      </c>
      <c r="Y192" s="88">
        <f t="shared" si="52"/>
        <v>81.818181818181813</v>
      </c>
      <c r="Z192" s="84">
        <v>61.9</v>
      </c>
      <c r="AA192" s="84">
        <v>95.5</v>
      </c>
      <c r="AB192" s="84">
        <v>97.1</v>
      </c>
      <c r="AD192" s="88">
        <f t="shared" si="53"/>
        <v>78.260869565217376</v>
      </c>
      <c r="AE192" s="84">
        <v>61.5</v>
      </c>
      <c r="AF192" s="84">
        <v>95.4</v>
      </c>
      <c r="AG192" s="84">
        <v>99.4</v>
      </c>
      <c r="AI192" s="88">
        <f t="shared" si="54"/>
        <v>74.999999999999986</v>
      </c>
      <c r="AJ192" s="84">
        <v>61.2</v>
      </c>
      <c r="AK192" s="84">
        <v>95.5</v>
      </c>
      <c r="AL192" s="84">
        <v>101.4</v>
      </c>
      <c r="AN192" s="88">
        <f t="shared" si="55"/>
        <v>71.999999999999986</v>
      </c>
      <c r="AO192" s="84">
        <v>60.8</v>
      </c>
      <c r="AP192" s="84">
        <v>95.8</v>
      </c>
      <c r="AQ192" s="84">
        <v>103.3</v>
      </c>
      <c r="AS192" s="88">
        <f t="shared" si="56"/>
        <v>69.230769230769212</v>
      </c>
      <c r="AT192" s="84">
        <v>60.4</v>
      </c>
      <c r="AU192" s="84">
        <v>96.1</v>
      </c>
      <c r="AV192" s="84">
        <v>104.9</v>
      </c>
      <c r="AX192" s="88">
        <f t="shared" si="57"/>
        <v>66.666666666666657</v>
      </c>
      <c r="AY192" s="84">
        <v>60.1</v>
      </c>
      <c r="AZ192" s="84">
        <v>96.6</v>
      </c>
      <c r="BA192" s="84">
        <v>106.5</v>
      </c>
    </row>
    <row r="193" spans="2:53">
      <c r="E193" s="84" t="s">
        <v>131</v>
      </c>
      <c r="F193" s="84" t="s">
        <v>132</v>
      </c>
      <c r="G193" s="84" t="s">
        <v>133</v>
      </c>
      <c r="L193" s="88">
        <v>1.1000000000000001</v>
      </c>
      <c r="M193" s="116" t="s">
        <v>188</v>
      </c>
      <c r="N193" s="69">
        <v>380</v>
      </c>
      <c r="O193" s="88">
        <f t="shared" si="50"/>
        <v>95</v>
      </c>
      <c r="P193" s="84">
        <v>63.1</v>
      </c>
      <c r="Q193" s="84">
        <v>100.4</v>
      </c>
      <c r="R193" s="84">
        <v>95.5</v>
      </c>
      <c r="T193" s="88">
        <f t="shared" si="51"/>
        <v>90.476190476190467</v>
      </c>
      <c r="U193" s="84">
        <v>62.8</v>
      </c>
      <c r="V193" s="84">
        <v>99.7</v>
      </c>
      <c r="W193" s="84">
        <v>98.4</v>
      </c>
      <c r="Y193" s="88">
        <f t="shared" si="52"/>
        <v>86.36363636363636</v>
      </c>
      <c r="Z193" s="84">
        <v>62.4</v>
      </c>
      <c r="AA193" s="84">
        <v>99.3</v>
      </c>
      <c r="AB193" s="84">
        <v>101.1</v>
      </c>
      <c r="AD193" s="88">
        <f t="shared" si="53"/>
        <v>82.608695652173907</v>
      </c>
      <c r="AE193" s="84">
        <v>62.1</v>
      </c>
      <c r="AF193" s="84">
        <v>99.3</v>
      </c>
      <c r="AG193" s="84">
        <v>103.4</v>
      </c>
      <c r="AI193" s="88">
        <f t="shared" si="54"/>
        <v>79.166666666666657</v>
      </c>
      <c r="AJ193" s="84">
        <v>61.7</v>
      </c>
      <c r="AK193" s="84">
        <v>99.4</v>
      </c>
      <c r="AL193" s="84">
        <v>105.6</v>
      </c>
      <c r="AN193" s="88">
        <f t="shared" si="55"/>
        <v>75.999999999999986</v>
      </c>
      <c r="AO193" s="84">
        <v>61.4</v>
      </c>
      <c r="AP193" s="84">
        <v>99.6</v>
      </c>
      <c r="AQ193" s="84">
        <v>107.5</v>
      </c>
      <c r="AS193" s="88">
        <f t="shared" si="56"/>
        <v>73.076923076923066</v>
      </c>
      <c r="AT193" s="84">
        <v>61</v>
      </c>
      <c r="AU193" s="84">
        <v>100</v>
      </c>
      <c r="AV193" s="84">
        <v>109.3</v>
      </c>
      <c r="AX193" s="88">
        <f t="shared" si="57"/>
        <v>70.370370370370352</v>
      </c>
      <c r="AY193" s="84">
        <v>60.7</v>
      </c>
      <c r="AZ193" s="84">
        <v>100.5</v>
      </c>
      <c r="BA193" s="84">
        <v>111</v>
      </c>
    </row>
    <row r="194" spans="2:53">
      <c r="C194" s="69" t="s">
        <v>136</v>
      </c>
      <c r="D194" s="117">
        <f>_xlfn.XLOOKUP(D190,N180:N198,N180:N198,,-1)</f>
        <v>240</v>
      </c>
      <c r="E194" s="128">
        <f>VLOOKUP($D194,$N:$BA,($C192-1)*10*5+COLUMN()-2,0)</f>
        <v>57.1</v>
      </c>
      <c r="F194" s="128">
        <f>VLOOKUP($D194,$N:$BA,($C192-1)*10*5+COLUMN()-2,0)</f>
        <v>72.3</v>
      </c>
      <c r="G194" s="128">
        <f>VLOOKUP($D194,$N:$BA,($C192-1)*10*5+COLUMN()-2,0)</f>
        <v>73.400000000000006</v>
      </c>
      <c r="L194" s="88">
        <v>1.2</v>
      </c>
      <c r="M194" s="116" t="s">
        <v>189</v>
      </c>
      <c r="N194" s="69">
        <v>400</v>
      </c>
      <c r="O194" s="88">
        <f t="shared" si="50"/>
        <v>100</v>
      </c>
      <c r="P194" s="84">
        <v>63.6</v>
      </c>
      <c r="Q194" s="84">
        <v>104.3</v>
      </c>
      <c r="R194" s="84">
        <v>99.1</v>
      </c>
      <c r="T194" s="88">
        <f t="shared" si="51"/>
        <v>95.238095238095241</v>
      </c>
      <c r="U194" s="84">
        <v>63.2</v>
      </c>
      <c r="V194" s="84">
        <v>103.6</v>
      </c>
      <c r="W194" s="84">
        <v>102.2</v>
      </c>
      <c r="Y194" s="88">
        <f t="shared" si="52"/>
        <v>90.909090909090907</v>
      </c>
      <c r="Z194" s="84">
        <v>62.9</v>
      </c>
      <c r="AA194" s="84">
        <v>103.2</v>
      </c>
      <c r="AB194" s="84">
        <v>105</v>
      </c>
      <c r="AD194" s="88">
        <f t="shared" si="53"/>
        <v>86.956521739130423</v>
      </c>
      <c r="AE194" s="84">
        <v>62.5</v>
      </c>
      <c r="AF194" s="84">
        <v>103.1</v>
      </c>
      <c r="AG194" s="84">
        <v>107.5</v>
      </c>
      <c r="AI194" s="88">
        <f t="shared" si="54"/>
        <v>83.333333333333314</v>
      </c>
      <c r="AJ194" s="84">
        <v>62.2</v>
      </c>
      <c r="AK194" s="84">
        <v>103.2</v>
      </c>
      <c r="AL194" s="84">
        <v>109.8</v>
      </c>
      <c r="AN194" s="88">
        <f t="shared" si="55"/>
        <v>79.999999999999986</v>
      </c>
      <c r="AO194" s="84">
        <v>61.9</v>
      </c>
      <c r="AP194" s="84">
        <v>103.5</v>
      </c>
      <c r="AQ194" s="84">
        <v>111.8</v>
      </c>
      <c r="AS194" s="88">
        <f t="shared" si="56"/>
        <v>76.923076923076906</v>
      </c>
      <c r="AT194" s="84">
        <v>61.6</v>
      </c>
      <c r="AU194" s="84">
        <v>103.9</v>
      </c>
      <c r="AV194" s="84">
        <v>113.7</v>
      </c>
      <c r="AX194" s="88">
        <f t="shared" si="57"/>
        <v>74.074074074074062</v>
      </c>
      <c r="AY194" s="84">
        <v>61.2</v>
      </c>
      <c r="AZ194" s="84">
        <v>104.5</v>
      </c>
      <c r="BA194" s="84">
        <v>115.4</v>
      </c>
    </row>
    <row r="195" spans="2:53">
      <c r="C195" s="69" t="s">
        <v>137</v>
      </c>
      <c r="D195" s="117">
        <f>_xlfn.XLOOKUP(D190,N180:N198,N180:N198,,1)</f>
        <v>260</v>
      </c>
      <c r="E195" s="128">
        <f>VLOOKUP($D195,$N:$BA,($C192-1)*10*5+COLUMN()-2,0)</f>
        <v>58.2</v>
      </c>
      <c r="F195" s="128">
        <f>VLOOKUP($D195,$N:$BA,($C192-1)*10*5+COLUMN()-2,0)</f>
        <v>76.2</v>
      </c>
      <c r="G195" s="128">
        <f>VLOOKUP($D195,$N:$BA,($C192-1)*10*5+COLUMN()-2,0)</f>
        <v>77.400000000000006</v>
      </c>
      <c r="L195" s="88">
        <v>1.3</v>
      </c>
      <c r="M195" s="116" t="s">
        <v>190</v>
      </c>
      <c r="N195" s="69">
        <v>420</v>
      </c>
      <c r="O195" s="88">
        <f t="shared" si="50"/>
        <v>105</v>
      </c>
      <c r="P195" s="84">
        <v>63.9</v>
      </c>
      <c r="Q195" s="84">
        <v>108.2</v>
      </c>
      <c r="R195" s="84">
        <v>102.8</v>
      </c>
      <c r="T195" s="88">
        <f t="shared" si="51"/>
        <v>100</v>
      </c>
      <c r="U195" s="84">
        <v>63.6</v>
      </c>
      <c r="V195" s="84">
        <v>107.4</v>
      </c>
      <c r="W195" s="84">
        <v>106</v>
      </c>
      <c r="Y195" s="88">
        <f t="shared" si="52"/>
        <v>95.454545454545453</v>
      </c>
      <c r="Z195" s="84">
        <v>63.3</v>
      </c>
      <c r="AA195" s="84">
        <v>107.1</v>
      </c>
      <c r="AB195" s="84">
        <v>109</v>
      </c>
      <c r="AD195" s="88">
        <f t="shared" si="53"/>
        <v>91.304347826086939</v>
      </c>
      <c r="AE195" s="84">
        <v>63</v>
      </c>
      <c r="AF195" s="84">
        <v>107</v>
      </c>
      <c r="AG195" s="84">
        <v>111.6</v>
      </c>
      <c r="AI195" s="88">
        <f t="shared" si="54"/>
        <v>87.499999999999986</v>
      </c>
      <c r="AJ195" s="84">
        <v>62.7</v>
      </c>
      <c r="AK195" s="84">
        <v>107.1</v>
      </c>
      <c r="AL195" s="84">
        <v>114</v>
      </c>
      <c r="AN195" s="88">
        <f t="shared" si="55"/>
        <v>83.999999999999986</v>
      </c>
      <c r="AO195" s="84">
        <v>62.4</v>
      </c>
      <c r="AP195" s="84">
        <v>107.4</v>
      </c>
      <c r="AQ195" s="84">
        <v>116.1</v>
      </c>
      <c r="AS195" s="88">
        <f t="shared" si="56"/>
        <v>80.769230769230759</v>
      </c>
      <c r="AT195" s="84">
        <v>62</v>
      </c>
      <c r="AU195" s="84">
        <v>107.8</v>
      </c>
      <c r="AV195" s="84">
        <v>118.1</v>
      </c>
      <c r="AX195" s="88">
        <f t="shared" si="57"/>
        <v>77.777777777777757</v>
      </c>
      <c r="AY195" s="84">
        <v>61.7</v>
      </c>
      <c r="AZ195" s="84">
        <v>108.4</v>
      </c>
      <c r="BA195" s="84">
        <v>119.9</v>
      </c>
    </row>
    <row r="196" spans="2:53">
      <c r="C196" s="95" t="s">
        <v>191</v>
      </c>
      <c r="D196" s="96"/>
      <c r="E196" s="129">
        <f>FORECAST($D$190,E194:E195,$D194:$D195)</f>
        <v>57.760000000000005</v>
      </c>
      <c r="F196" s="129">
        <f>FORECAST($D$190,F194:F195,$D194:$D195)</f>
        <v>74.64</v>
      </c>
      <c r="G196" s="130">
        <f>FORECAST($D$190,G194:G195,$D194:$D195)</f>
        <v>75.800000000000011</v>
      </c>
      <c r="L196" s="88">
        <v>1.4</v>
      </c>
      <c r="M196" s="116" t="s">
        <v>192</v>
      </c>
      <c r="N196" s="69">
        <v>440</v>
      </c>
      <c r="O196" s="88">
        <f t="shared" si="50"/>
        <v>110</v>
      </c>
      <c r="P196" s="84">
        <v>64.3</v>
      </c>
      <c r="Q196" s="84">
        <v>112.1</v>
      </c>
      <c r="R196" s="84">
        <v>106.5</v>
      </c>
      <c r="T196" s="88">
        <f t="shared" si="51"/>
        <v>104.76190476190476</v>
      </c>
      <c r="U196" s="84">
        <v>64</v>
      </c>
      <c r="V196" s="84">
        <v>111.3</v>
      </c>
      <c r="W196" s="84">
        <v>109.9</v>
      </c>
      <c r="Y196" s="88">
        <f t="shared" si="52"/>
        <v>99.999999999999986</v>
      </c>
      <c r="Z196" s="84">
        <v>63.7</v>
      </c>
      <c r="AA196" s="84">
        <v>110.9</v>
      </c>
      <c r="AB196" s="84">
        <v>112.9</v>
      </c>
      <c r="AD196" s="88">
        <f t="shared" si="53"/>
        <v>95.65217391304347</v>
      </c>
      <c r="AE196" s="84">
        <v>63.4</v>
      </c>
      <c r="AF196" s="84">
        <v>110.8</v>
      </c>
      <c r="AG196" s="84">
        <v>115.7</v>
      </c>
      <c r="AI196" s="88">
        <f t="shared" si="54"/>
        <v>91.666666666666657</v>
      </c>
      <c r="AJ196" s="84">
        <v>63.1</v>
      </c>
      <c r="AK196" s="84">
        <v>110.9</v>
      </c>
      <c r="AL196" s="84">
        <v>118.1</v>
      </c>
      <c r="AN196" s="88">
        <f t="shared" si="55"/>
        <v>87.999999999999986</v>
      </c>
      <c r="AO196" s="84">
        <v>62.8</v>
      </c>
      <c r="AP196" s="84">
        <v>111.3</v>
      </c>
      <c r="AQ196" s="84">
        <v>120.4</v>
      </c>
      <c r="AS196" s="88">
        <f t="shared" si="56"/>
        <v>84.615384615384599</v>
      </c>
      <c r="AT196" s="84">
        <v>62.5</v>
      </c>
      <c r="AU196" s="84">
        <v>111.7</v>
      </c>
      <c r="AV196" s="84">
        <v>122.5</v>
      </c>
      <c r="AX196" s="88">
        <f t="shared" si="57"/>
        <v>81.481481481481467</v>
      </c>
      <c r="AY196" s="84">
        <v>62.2</v>
      </c>
      <c r="AZ196" s="84">
        <v>112.3</v>
      </c>
      <c r="BA196" s="84">
        <v>124.4</v>
      </c>
    </row>
    <row r="197" spans="2:53">
      <c r="D197" s="81"/>
      <c r="L197" s="88">
        <v>1.5</v>
      </c>
      <c r="M197" s="116" t="s">
        <v>193</v>
      </c>
      <c r="N197" s="69">
        <v>460</v>
      </c>
      <c r="O197" s="88">
        <f t="shared" si="50"/>
        <v>115</v>
      </c>
      <c r="P197" s="84">
        <v>64.599999999999994</v>
      </c>
      <c r="Q197" s="84">
        <v>116</v>
      </c>
      <c r="R197" s="84">
        <v>110.1</v>
      </c>
      <c r="T197" s="88">
        <f t="shared" si="51"/>
        <v>109.52380952380952</v>
      </c>
      <c r="U197" s="84">
        <v>64.3</v>
      </c>
      <c r="V197" s="84">
        <v>115.2</v>
      </c>
      <c r="W197" s="84">
        <v>113.7</v>
      </c>
      <c r="Y197" s="88">
        <f t="shared" si="52"/>
        <v>104.54545454545453</v>
      </c>
      <c r="Z197" s="84">
        <v>64.099999999999994</v>
      </c>
      <c r="AA197" s="84">
        <v>114.8</v>
      </c>
      <c r="AB197" s="84">
        <v>116.9</v>
      </c>
      <c r="AD197" s="88">
        <f t="shared" si="53"/>
        <v>99.999999999999986</v>
      </c>
      <c r="AE197" s="84">
        <v>63.8</v>
      </c>
      <c r="AF197" s="84">
        <v>114.7</v>
      </c>
      <c r="AG197" s="84">
        <v>119.7</v>
      </c>
      <c r="AI197" s="88">
        <f t="shared" si="54"/>
        <v>95.833333333333314</v>
      </c>
      <c r="AJ197" s="84">
        <v>63.5</v>
      </c>
      <c r="AK197" s="84">
        <v>114.8</v>
      </c>
      <c r="AL197" s="84">
        <v>122.3</v>
      </c>
      <c r="AN197" s="88">
        <f t="shared" si="55"/>
        <v>91.999999999999986</v>
      </c>
      <c r="AO197" s="84">
        <v>63.2</v>
      </c>
      <c r="AP197" s="84">
        <v>115.1</v>
      </c>
      <c r="AQ197" s="84">
        <v>124.7</v>
      </c>
      <c r="AS197" s="88">
        <f t="shared" si="56"/>
        <v>88.461538461538439</v>
      </c>
      <c r="AT197" s="84">
        <v>62.9</v>
      </c>
      <c r="AU197" s="84">
        <v>115.6</v>
      </c>
      <c r="AV197" s="84">
        <v>126.9</v>
      </c>
      <c r="AX197" s="88">
        <f t="shared" si="57"/>
        <v>85.185185185185162</v>
      </c>
      <c r="AY197" s="84">
        <v>62.6</v>
      </c>
      <c r="AZ197" s="84">
        <v>116.2</v>
      </c>
      <c r="BA197" s="84">
        <v>128.9</v>
      </c>
    </row>
    <row r="198" spans="2:53">
      <c r="B198" s="81" t="s">
        <v>186</v>
      </c>
      <c r="C198" s="115">
        <f>C192+0.1</f>
        <v>1.3</v>
      </c>
      <c r="L198" s="88">
        <v>1.6</v>
      </c>
      <c r="M198" s="116" t="s">
        <v>194</v>
      </c>
      <c r="N198" s="69">
        <v>480</v>
      </c>
      <c r="O198" s="88">
        <f t="shared" si="50"/>
        <v>120</v>
      </c>
      <c r="P198" s="84">
        <v>64.900000000000006</v>
      </c>
      <c r="Q198" s="84">
        <v>119.9</v>
      </c>
      <c r="R198" s="84">
        <v>113.8</v>
      </c>
      <c r="T198" s="88">
        <f t="shared" si="51"/>
        <v>114.28571428571428</v>
      </c>
      <c r="U198" s="84">
        <v>64.7</v>
      </c>
      <c r="V198" s="84">
        <v>119.1</v>
      </c>
      <c r="W198" s="84">
        <v>117.5</v>
      </c>
      <c r="Y198" s="88">
        <f t="shared" si="52"/>
        <v>109.09090909090908</v>
      </c>
      <c r="Z198" s="84">
        <v>64.400000000000006</v>
      </c>
      <c r="AA198" s="84">
        <v>118.6</v>
      </c>
      <c r="AB198" s="84">
        <v>120.8</v>
      </c>
      <c r="AD198" s="88">
        <f t="shared" si="53"/>
        <v>104.34782608695652</v>
      </c>
      <c r="AE198" s="84">
        <v>64.099999999999994</v>
      </c>
      <c r="AF198" s="84">
        <v>118.5</v>
      </c>
      <c r="AG198" s="84">
        <v>123.8</v>
      </c>
      <c r="AI198" s="88">
        <f t="shared" si="54"/>
        <v>99.999999999999986</v>
      </c>
      <c r="AJ198" s="84">
        <v>63.8</v>
      </c>
      <c r="AK198" s="84">
        <v>118.7</v>
      </c>
      <c r="AL198" s="84">
        <v>126.5</v>
      </c>
      <c r="AN198" s="88">
        <f t="shared" si="55"/>
        <v>95.999999999999986</v>
      </c>
      <c r="AO198" s="84">
        <v>63.5</v>
      </c>
      <c r="AP198" s="84">
        <v>119</v>
      </c>
      <c r="AQ198" s="84">
        <v>129</v>
      </c>
      <c r="AS198" s="88">
        <f t="shared" si="56"/>
        <v>92.307692307692292</v>
      </c>
      <c r="AT198" s="84">
        <v>63.3</v>
      </c>
      <c r="AU198" s="84">
        <v>119.5</v>
      </c>
      <c r="AV198" s="84">
        <v>131.30000000000001</v>
      </c>
      <c r="AX198" s="88">
        <f t="shared" si="57"/>
        <v>88.888888888888872</v>
      </c>
      <c r="AY198" s="84">
        <v>63</v>
      </c>
      <c r="AZ198" s="84">
        <v>120.1</v>
      </c>
      <c r="BA198" s="84">
        <v>133.30000000000001</v>
      </c>
    </row>
    <row r="199" spans="2:53">
      <c r="E199" s="84" t="s">
        <v>131</v>
      </c>
      <c r="F199" s="84" t="s">
        <v>132</v>
      </c>
      <c r="G199" s="84" t="s">
        <v>133</v>
      </c>
      <c r="L199" s="88">
        <v>1.7</v>
      </c>
      <c r="M199" s="116" t="s">
        <v>195</v>
      </c>
    </row>
    <row r="200" spans="2:53">
      <c r="C200" s="69" t="s">
        <v>136</v>
      </c>
      <c r="D200" s="117">
        <f>D194</f>
        <v>240</v>
      </c>
      <c r="E200" s="128">
        <f>VLOOKUP($D200,$N:$BA,($C198-1)*10*5+COLUMN()-2,0)</f>
        <v>56.5</v>
      </c>
      <c r="F200" s="128">
        <f>VLOOKUP($D200,$N:$BA,($C198-1)*10*5+COLUMN()-2,0)</f>
        <v>72.3</v>
      </c>
      <c r="G200" s="128">
        <f>VLOOKUP($D200,$N:$BA,($C198-1)*10*5+COLUMN()-2,0)</f>
        <v>74.900000000000006</v>
      </c>
    </row>
    <row r="201" spans="2:53">
      <c r="C201" s="69" t="s">
        <v>137</v>
      </c>
      <c r="D201" s="117">
        <f>D195</f>
        <v>260</v>
      </c>
      <c r="E201" s="128">
        <f>VLOOKUP($D201,$N:$BA,($C198-1)*10*5+COLUMN()-2,0)</f>
        <v>57.7</v>
      </c>
      <c r="F201" s="128">
        <f>VLOOKUP($D201,$N:$BA,($C198-1)*10*5+COLUMN()-2,0)</f>
        <v>76.099999999999994</v>
      </c>
      <c r="G201" s="128">
        <f>VLOOKUP($D201,$N:$BA,($C198-1)*10*5+COLUMN()-2,0)</f>
        <v>79</v>
      </c>
    </row>
    <row r="202" spans="2:53">
      <c r="C202" s="95" t="s">
        <v>191</v>
      </c>
      <c r="D202" s="96"/>
      <c r="E202" s="129">
        <f>FORECAST($D$190,E200:E201,$D200:$D201)</f>
        <v>57.22</v>
      </c>
      <c r="F202" s="129">
        <f>FORECAST($D$190,F200:F201,$D200:$D201)</f>
        <v>74.579999999999984</v>
      </c>
      <c r="G202" s="130">
        <f>FORECAST($D$190,G200:G201,$D200:$D201)</f>
        <v>77.36</v>
      </c>
    </row>
    <row r="203" spans="2:53">
      <c r="D203" s="81"/>
    </row>
    <row r="204" spans="2:53">
      <c r="B204" s="69" t="s">
        <v>196</v>
      </c>
      <c r="D204" s="81"/>
    </row>
    <row r="205" spans="2:53">
      <c r="E205" s="84" t="s">
        <v>131</v>
      </c>
      <c r="F205" s="84" t="s">
        <v>132</v>
      </c>
      <c r="G205" s="84" t="s">
        <v>133</v>
      </c>
    </row>
    <row r="206" spans="2:53">
      <c r="C206" s="69" t="s">
        <v>197</v>
      </c>
      <c r="D206" s="84">
        <f>C192</f>
        <v>1.2</v>
      </c>
      <c r="E206" s="128">
        <f>E196</f>
        <v>57.760000000000005</v>
      </c>
      <c r="F206" s="128">
        <f t="shared" ref="F206:G206" si="58">F196</f>
        <v>74.64</v>
      </c>
      <c r="G206" s="128">
        <f t="shared" si="58"/>
        <v>75.800000000000011</v>
      </c>
    </row>
    <row r="207" spans="2:53">
      <c r="C207" s="69" t="s">
        <v>198</v>
      </c>
      <c r="D207" s="84">
        <f>C198</f>
        <v>1.3</v>
      </c>
      <c r="E207" s="128">
        <f>E202</f>
        <v>57.22</v>
      </c>
      <c r="F207" s="128">
        <f t="shared" ref="F207:G207" si="59">F202</f>
        <v>74.579999999999984</v>
      </c>
      <c r="G207" s="128">
        <f t="shared" si="59"/>
        <v>77.36</v>
      </c>
    </row>
    <row r="208" spans="2:53">
      <c r="C208" s="95" t="s">
        <v>191</v>
      </c>
      <c r="D208" s="96"/>
      <c r="E208" s="129">
        <f>FORECAST($D$188,E206:E207,$D206:$D207)</f>
        <v>57.490000000000009</v>
      </c>
      <c r="F208" s="129">
        <f>FORECAST($D$188,F206:F207,$D206:$D207)</f>
        <v>74.609999999999985</v>
      </c>
      <c r="G208" s="130">
        <f>FORECAST($D$188,G206:G207,$D206:$D207)</f>
        <v>76.580000000000013</v>
      </c>
    </row>
    <row r="209" spans="2:13">
      <c r="D209" s="124"/>
      <c r="E209" s="125"/>
      <c r="F209" s="125"/>
      <c r="G209" s="125"/>
    </row>
    <row r="210" spans="2:13">
      <c r="B210" s="110" t="s">
        <v>222</v>
      </c>
      <c r="D210" s="126"/>
      <c r="E210" s="127"/>
      <c r="F210" s="127"/>
      <c r="G210" s="127"/>
    </row>
    <row r="211" spans="2:13">
      <c r="D211" s="84" t="s">
        <v>206</v>
      </c>
      <c r="E211" s="84" t="s">
        <v>202</v>
      </c>
      <c r="F211" s="84" t="s">
        <v>203</v>
      </c>
      <c r="G211" s="84" t="s">
        <v>204</v>
      </c>
      <c r="H211" s="84" t="s">
        <v>208</v>
      </c>
      <c r="J211" s="81" t="s">
        <v>225</v>
      </c>
      <c r="K211" s="118">
        <f>33+8/12</f>
        <v>33.666666666666664</v>
      </c>
      <c r="L211" s="69">
        <v>1</v>
      </c>
      <c r="M211" s="69">
        <v>1.2</v>
      </c>
    </row>
    <row r="212" spans="2:13">
      <c r="D212" s="106" t="s">
        <v>131</v>
      </c>
      <c r="E212" s="106" t="s">
        <v>132</v>
      </c>
      <c r="F212" s="106" t="s">
        <v>133</v>
      </c>
      <c r="G212" s="106" t="str">
        <f>E212</f>
        <v>Rxn B</v>
      </c>
      <c r="H212" s="106" t="str">
        <f>D212</f>
        <v>Rxn A</v>
      </c>
      <c r="J212" s="81" t="s">
        <v>226</v>
      </c>
      <c r="K212" s="84">
        <f>ROUNDDOWN(K211/12,0)</f>
        <v>2</v>
      </c>
      <c r="L212" s="69">
        <v>2</v>
      </c>
      <c r="M212" s="69">
        <v>1</v>
      </c>
    </row>
    <row r="213" spans="2:13">
      <c r="C213" s="81" t="s">
        <v>223</v>
      </c>
      <c r="D213" s="128">
        <f>D180</f>
        <v>13.343232</v>
      </c>
      <c r="E213" s="128">
        <f t="shared" ref="E213:H213" si="60">E180</f>
        <v>44.79104000000001</v>
      </c>
      <c r="F213" s="128">
        <f t="shared" si="60"/>
        <v>45.013247999999997</v>
      </c>
      <c r="G213" s="128">
        <f t="shared" si="60"/>
        <v>44.79104000000001</v>
      </c>
      <c r="H213" s="128">
        <f t="shared" si="60"/>
        <v>13.343232</v>
      </c>
      <c r="J213" s="81" t="s">
        <v>227</v>
      </c>
      <c r="K213" s="114">
        <f>_xlfn.XLOOKUP(K212,L211:L214,M211:M214,,1)</f>
        <v>1</v>
      </c>
      <c r="L213" s="69">
        <v>3</v>
      </c>
      <c r="M213" s="69">
        <v>0.85</v>
      </c>
    </row>
    <row r="214" spans="2:13">
      <c r="C214" s="81" t="s">
        <v>224</v>
      </c>
      <c r="D214" s="128">
        <f>HLOOKUP(D212,$E$205:$G$208,4,0)</f>
        <v>57.490000000000009</v>
      </c>
      <c r="E214" s="128">
        <f t="shared" ref="E214:H214" si="61">HLOOKUP(E212,$E$205:$G$208,4,0)</f>
        <v>74.609999999999985</v>
      </c>
      <c r="F214" s="128">
        <f t="shared" si="61"/>
        <v>76.580000000000013</v>
      </c>
      <c r="G214" s="128">
        <f t="shared" si="61"/>
        <v>74.609999999999985</v>
      </c>
      <c r="H214" s="128">
        <f t="shared" si="61"/>
        <v>57.490000000000009</v>
      </c>
      <c r="J214" s="81" t="s">
        <v>229</v>
      </c>
      <c r="K214" s="106">
        <v>5</v>
      </c>
      <c r="M214" s="69">
        <v>0.65</v>
      </c>
    </row>
    <row r="215" spans="2:13">
      <c r="C215" s="81" t="s">
        <v>228</v>
      </c>
      <c r="D215" s="128">
        <f>SUM(D213:D214)</f>
        <v>70.83323200000001</v>
      </c>
      <c r="E215" s="128">
        <f t="shared" ref="E215:H215" si="62">SUM(E213:E214)</f>
        <v>119.40103999999999</v>
      </c>
      <c r="F215" s="128">
        <f t="shared" si="62"/>
        <v>121.59324800000002</v>
      </c>
      <c r="G215" s="128">
        <f t="shared" si="62"/>
        <v>119.40103999999999</v>
      </c>
      <c r="H215" s="128">
        <f t="shared" si="62"/>
        <v>70.83323200000001</v>
      </c>
    </row>
    <row r="216" spans="2:13">
      <c r="C216" s="81" t="s">
        <v>39</v>
      </c>
      <c r="D216" s="128">
        <f>D215*$K$212*$K$213</f>
        <v>141.66646400000002</v>
      </c>
      <c r="E216" s="128">
        <f t="shared" ref="E216:H216" si="63">E215*$K$212*$K$213</f>
        <v>238.80207999999999</v>
      </c>
      <c r="F216" s="128">
        <f t="shared" si="63"/>
        <v>243.18649600000003</v>
      </c>
      <c r="G216" s="128">
        <f t="shared" si="63"/>
        <v>238.80207999999999</v>
      </c>
      <c r="H216" s="128">
        <f t="shared" si="63"/>
        <v>141.66646400000002</v>
      </c>
    </row>
    <row r="217" spans="2:13">
      <c r="C217" s="81" t="s">
        <v>230</v>
      </c>
      <c r="D217" s="128">
        <f>D216/$K$214</f>
        <v>28.333292800000002</v>
      </c>
      <c r="E217" s="128">
        <f t="shared" ref="E217:H217" si="64">E216/$K$214</f>
        <v>47.760415999999999</v>
      </c>
      <c r="F217" s="128">
        <f t="shared" si="64"/>
        <v>48.637299200000008</v>
      </c>
      <c r="G217" s="128">
        <f t="shared" si="64"/>
        <v>47.760415999999999</v>
      </c>
      <c r="H217" s="128">
        <f t="shared" si="64"/>
        <v>28.333292800000002</v>
      </c>
    </row>
    <row r="218" spans="2:13">
      <c r="C218" s="81" t="s">
        <v>211</v>
      </c>
      <c r="D218" s="103">
        <v>65.989999999999995</v>
      </c>
      <c r="E218" s="103">
        <v>99.73</v>
      </c>
      <c r="F218" s="103">
        <v>101.2</v>
      </c>
      <c r="G218" s="103">
        <v>99.73</v>
      </c>
      <c r="H218" s="103">
        <v>65.989999999999995</v>
      </c>
    </row>
    <row r="219" spans="2:13">
      <c r="C219" s="69" t="s">
        <v>149</v>
      </c>
      <c r="D219" s="83">
        <f>ABS(D218-D217)/D218</f>
        <v>0.57064263070162136</v>
      </c>
      <c r="E219" s="83">
        <f>ABS(E218-E217)/E218</f>
        <v>0.5211028176075404</v>
      </c>
      <c r="F219" s="83">
        <f>ABS(F218-F217)/F218</f>
        <v>0.51939427667984184</v>
      </c>
      <c r="G219" s="83">
        <f>ABS(G218-G217)/G218</f>
        <v>0.5211028176075404</v>
      </c>
      <c r="H219" s="83">
        <f>ABS(H218-H217)/H218</f>
        <v>0.57064263070162136</v>
      </c>
    </row>
    <row r="220" spans="2:13">
      <c r="D220" s="81"/>
    </row>
    <row r="221" spans="2:13">
      <c r="D221" s="81"/>
      <c r="E221" s="81"/>
      <c r="F221" s="81"/>
      <c r="G221" s="81"/>
      <c r="H221" s="81"/>
    </row>
    <row r="222" spans="2:13">
      <c r="D222" s="81"/>
    </row>
    <row r="223" spans="2:13">
      <c r="D223" s="81"/>
    </row>
    <row r="224" spans="2:13">
      <c r="D224" s="81"/>
    </row>
    <row r="225" spans="4:4">
      <c r="D225" s="81"/>
    </row>
    <row r="226" spans="4:4">
      <c r="D226" s="81"/>
    </row>
    <row r="227" spans="4:4">
      <c r="D227" s="81"/>
    </row>
    <row r="228" spans="4:4">
      <c r="D228" s="81"/>
    </row>
    <row r="229" spans="4:4">
      <c r="D229" s="81"/>
    </row>
    <row r="230" spans="4:4">
      <c r="D230" s="81"/>
    </row>
    <row r="231" spans="4:4">
      <c r="D231" s="81"/>
    </row>
    <row r="232" spans="4:4">
      <c r="D232" s="81"/>
    </row>
    <row r="233" spans="4:4">
      <c r="D233" s="81"/>
    </row>
    <row r="234" spans="4:4">
      <c r="D234" s="81"/>
    </row>
    <row r="235" spans="4:4">
      <c r="D235" s="81"/>
    </row>
    <row r="236" spans="4:4">
      <c r="D236" s="81"/>
    </row>
    <row r="237" spans="4:4">
      <c r="D237" s="81"/>
    </row>
    <row r="238" spans="4:4">
      <c r="D238" s="81"/>
    </row>
    <row r="239" spans="4:4">
      <c r="D239" s="81"/>
    </row>
    <row r="240" spans="4:4">
      <c r="D240" s="81"/>
    </row>
    <row r="241" spans="4:4">
      <c r="D241" s="81"/>
    </row>
    <row r="242" spans="4:4">
      <c r="D242" s="81"/>
    </row>
    <row r="243" spans="4:4">
      <c r="D243" s="81"/>
    </row>
    <row r="244" spans="4:4">
      <c r="D244" s="81"/>
    </row>
    <row r="245" spans="4:4">
      <c r="D245" s="81"/>
    </row>
    <row r="246" spans="4:4">
      <c r="D246" s="81"/>
    </row>
    <row r="247" spans="4:4">
      <c r="D247" s="81"/>
    </row>
    <row r="248" spans="4:4">
      <c r="D248" s="81"/>
    </row>
    <row r="249" spans="4:4">
      <c r="D249" s="81"/>
    </row>
    <row r="250" spans="4:4">
      <c r="D250" s="81"/>
    </row>
    <row r="251" spans="4:4">
      <c r="D251" s="81"/>
    </row>
    <row r="252" spans="4:4">
      <c r="D252" s="81"/>
    </row>
    <row r="253" spans="4:4">
      <c r="D253" s="81"/>
    </row>
    <row r="254" spans="4:4">
      <c r="D254" s="81"/>
    </row>
    <row r="255" spans="4:4">
      <c r="D255" s="81"/>
    </row>
    <row r="256" spans="4:4">
      <c r="D256" s="81"/>
    </row>
    <row r="257" spans="4:4">
      <c r="D257" s="81"/>
    </row>
    <row r="258" spans="4:4">
      <c r="D258" s="81"/>
    </row>
    <row r="259" spans="4:4">
      <c r="D259" s="81"/>
    </row>
    <row r="260" spans="4:4">
      <c r="D260" s="81"/>
    </row>
    <row r="261" spans="4:4">
      <c r="D261" s="81"/>
    </row>
    <row r="262" spans="4:4">
      <c r="D262" s="81"/>
    </row>
    <row r="263" spans="4:4">
      <c r="D263" s="81"/>
    </row>
    <row r="264" spans="4:4">
      <c r="D264" s="81"/>
    </row>
    <row r="265" spans="4:4">
      <c r="D265" s="81"/>
    </row>
    <row r="266" spans="4:4">
      <c r="D266" s="81"/>
    </row>
    <row r="267" spans="4:4">
      <c r="D267" s="81"/>
    </row>
    <row r="268" spans="4:4">
      <c r="D268" s="81"/>
    </row>
    <row r="269" spans="4:4">
      <c r="D269" s="81"/>
    </row>
    <row r="270" spans="4:4">
      <c r="D270" s="81"/>
    </row>
    <row r="271" spans="4:4">
      <c r="D271" s="81"/>
    </row>
    <row r="272" spans="4:4">
      <c r="D272" s="81"/>
    </row>
    <row r="273" spans="4:4">
      <c r="D273" s="81"/>
    </row>
    <row r="274" spans="4:4">
      <c r="D274" s="81"/>
    </row>
    <row r="275" spans="4:4">
      <c r="D275" s="81"/>
    </row>
    <row r="276" spans="4:4">
      <c r="D276" s="81"/>
    </row>
    <row r="277" spans="4:4">
      <c r="D277" s="81"/>
    </row>
    <row r="278" spans="4:4">
      <c r="D278" s="81"/>
    </row>
    <row r="279" spans="4:4">
      <c r="D279" s="81"/>
    </row>
    <row r="280" spans="4:4">
      <c r="D280" s="81"/>
    </row>
    <row r="281" spans="4:4">
      <c r="D281" s="81"/>
    </row>
    <row r="282" spans="4:4">
      <c r="D282" s="81"/>
    </row>
    <row r="283" spans="4:4">
      <c r="D283" s="81"/>
    </row>
    <row r="284" spans="4:4">
      <c r="D284" s="81"/>
    </row>
    <row r="285" spans="4:4">
      <c r="D285" s="81"/>
    </row>
    <row r="286" spans="4:4">
      <c r="D286" s="81"/>
    </row>
    <row r="287" spans="4:4">
      <c r="D287" s="81"/>
    </row>
    <row r="288" spans="4:4">
      <c r="D288" s="81"/>
    </row>
    <row r="289" spans="4:4">
      <c r="D289" s="81"/>
    </row>
    <row r="290" spans="4:4">
      <c r="D290" s="81"/>
    </row>
    <row r="291" spans="4:4">
      <c r="D291" s="81"/>
    </row>
    <row r="292" spans="4:4">
      <c r="D292" s="81"/>
    </row>
    <row r="293" spans="4:4">
      <c r="D293" s="81"/>
    </row>
    <row r="294" spans="4:4">
      <c r="D294" s="81"/>
    </row>
    <row r="295" spans="4:4">
      <c r="D295" s="81"/>
    </row>
    <row r="296" spans="4:4">
      <c r="D296" s="81"/>
    </row>
    <row r="297" spans="4:4">
      <c r="D297" s="81"/>
    </row>
    <row r="298" spans="4:4">
      <c r="D298" s="81"/>
    </row>
    <row r="299" spans="4:4">
      <c r="D299" s="81"/>
    </row>
    <row r="300" spans="4:4">
      <c r="D300" s="81"/>
    </row>
    <row r="301" spans="4:4">
      <c r="D301" s="81"/>
    </row>
    <row r="302" spans="4:4">
      <c r="D302" s="81"/>
    </row>
    <row r="303" spans="4:4">
      <c r="D303" s="81"/>
    </row>
    <row r="304" spans="4:4">
      <c r="D304" s="81"/>
    </row>
    <row r="305" spans="4:4">
      <c r="D305" s="81"/>
    </row>
    <row r="306" spans="4:4">
      <c r="D306" s="81"/>
    </row>
    <row r="307" spans="4:4">
      <c r="D307" s="81"/>
    </row>
    <row r="308" spans="4:4">
      <c r="D308" s="81"/>
    </row>
    <row r="309" spans="4:4">
      <c r="D309" s="81"/>
    </row>
    <row r="310" spans="4:4">
      <c r="D310" s="81"/>
    </row>
    <row r="311" spans="4:4">
      <c r="D311" s="81"/>
    </row>
    <row r="312" spans="4:4">
      <c r="D312" s="81"/>
    </row>
    <row r="313" spans="4:4">
      <c r="D313" s="81"/>
    </row>
    <row r="314" spans="4:4">
      <c r="D314" s="81"/>
    </row>
    <row r="315" spans="4:4">
      <c r="D315" s="81"/>
    </row>
    <row r="316" spans="4:4">
      <c r="D316" s="81"/>
    </row>
    <row r="317" spans="4:4">
      <c r="D317" s="81"/>
    </row>
    <row r="318" spans="4:4">
      <c r="D318" s="81"/>
    </row>
    <row r="319" spans="4:4">
      <c r="D319" s="81"/>
    </row>
    <row r="320" spans="4:4">
      <c r="D320" s="81"/>
    </row>
    <row r="321" spans="4:4">
      <c r="D321" s="81"/>
    </row>
    <row r="322" spans="4:4">
      <c r="D322" s="81"/>
    </row>
    <row r="323" spans="4:4">
      <c r="D323" s="81"/>
    </row>
    <row r="324" spans="4:4">
      <c r="D324" s="81"/>
    </row>
    <row r="325" spans="4:4">
      <c r="D325" s="81"/>
    </row>
    <row r="326" spans="4:4">
      <c r="D326" s="81"/>
    </row>
    <row r="327" spans="4:4">
      <c r="D327" s="81"/>
    </row>
    <row r="328" spans="4:4">
      <c r="D328" s="81"/>
    </row>
    <row r="329" spans="4:4">
      <c r="D329" s="81"/>
    </row>
    <row r="330" spans="4:4">
      <c r="D330" s="81"/>
    </row>
    <row r="331" spans="4:4">
      <c r="D331" s="81"/>
    </row>
    <row r="332" spans="4:4">
      <c r="D332" s="81"/>
    </row>
    <row r="333" spans="4:4">
      <c r="D333" s="81"/>
    </row>
    <row r="334" spans="4:4">
      <c r="D334" s="81"/>
    </row>
    <row r="335" spans="4:4">
      <c r="D335" s="81"/>
    </row>
    <row r="336" spans="4:4">
      <c r="D336" s="81"/>
    </row>
    <row r="337" spans="4:4">
      <c r="D337" s="81"/>
    </row>
    <row r="338" spans="4:4">
      <c r="D338" s="81"/>
    </row>
    <row r="339" spans="4:4">
      <c r="D339" s="81"/>
    </row>
    <row r="340" spans="4:4">
      <c r="D340" s="81"/>
    </row>
    <row r="341" spans="4:4">
      <c r="D341" s="81"/>
    </row>
    <row r="342" spans="4:4">
      <c r="D342" s="81"/>
    </row>
    <row r="343" spans="4:4">
      <c r="D343" s="81"/>
    </row>
    <row r="344" spans="4:4">
      <c r="D344" s="81"/>
    </row>
    <row r="345" spans="4:4">
      <c r="D345" s="81"/>
    </row>
    <row r="346" spans="4:4">
      <c r="D346" s="81"/>
    </row>
    <row r="347" spans="4:4">
      <c r="D347" s="81"/>
    </row>
    <row r="348" spans="4:4">
      <c r="D348" s="81"/>
    </row>
    <row r="349" spans="4:4">
      <c r="D349" s="81"/>
    </row>
    <row r="350" spans="4:4">
      <c r="D350" s="81"/>
    </row>
    <row r="351" spans="4:4">
      <c r="D351" s="81"/>
    </row>
    <row r="352" spans="4:4">
      <c r="D352" s="81"/>
    </row>
    <row r="353" spans="4:4">
      <c r="D353" s="81"/>
    </row>
    <row r="354" spans="4:4">
      <c r="D354" s="81"/>
    </row>
    <row r="355" spans="4:4">
      <c r="D355" s="81"/>
    </row>
    <row r="356" spans="4:4">
      <c r="D356" s="81"/>
    </row>
    <row r="357" spans="4:4">
      <c r="D357" s="81"/>
    </row>
    <row r="358" spans="4:4">
      <c r="D358" s="81"/>
    </row>
    <row r="359" spans="4:4">
      <c r="D359" s="81"/>
    </row>
    <row r="360" spans="4:4">
      <c r="D360" s="81"/>
    </row>
    <row r="361" spans="4:4">
      <c r="D361" s="81"/>
    </row>
    <row r="362" spans="4:4">
      <c r="D362" s="81"/>
    </row>
    <row r="363" spans="4:4">
      <c r="D363" s="81"/>
    </row>
    <row r="364" spans="4:4">
      <c r="D364" s="81"/>
    </row>
    <row r="365" spans="4:4">
      <c r="D365" s="81"/>
    </row>
    <row r="366" spans="4:4">
      <c r="D366" s="81"/>
    </row>
    <row r="367" spans="4:4">
      <c r="D367" s="81"/>
    </row>
    <row r="368" spans="4:4">
      <c r="D368" s="81"/>
    </row>
    <row r="369" spans="4:4">
      <c r="D369" s="81"/>
    </row>
    <row r="370" spans="4:4">
      <c r="D370" s="81"/>
    </row>
    <row r="371" spans="4:4">
      <c r="D371" s="81"/>
    </row>
    <row r="372" spans="4:4">
      <c r="D372" s="81"/>
    </row>
    <row r="373" spans="4:4">
      <c r="D373" s="81"/>
    </row>
  </sheetData>
  <phoneticPr fontId="15" type="noConversion"/>
  <conditionalFormatting sqref="D14:E14 D35:E35 D44:E60 D43:H43">
    <cfRule type="cellIs" dxfId="11" priority="14" operator="greaterThan">
      <formula>0.05</formula>
    </cfRule>
  </conditionalFormatting>
  <conditionalFormatting sqref="I70:I74">
    <cfRule type="cellIs" dxfId="10" priority="13" operator="greaterThan">
      <formula>0.05</formula>
    </cfRule>
  </conditionalFormatting>
  <conditionalFormatting sqref="D132:H132">
    <cfRule type="cellIs" dxfId="9" priority="11" operator="greaterThan">
      <formula>0.05</formula>
    </cfRule>
  </conditionalFormatting>
  <conditionalFormatting sqref="D151:H151">
    <cfRule type="cellIs" dxfId="8" priority="10" operator="greaterThan">
      <formula>0.05</formula>
    </cfRule>
  </conditionalFormatting>
  <conditionalFormatting sqref="E210:G210">
    <cfRule type="cellIs" dxfId="7" priority="8" operator="greaterThan">
      <formula>0.05</formula>
    </cfRule>
  </conditionalFormatting>
  <conditionalFormatting sqref="I84:I88">
    <cfRule type="cellIs" dxfId="6" priority="7" operator="greaterThan">
      <formula>0.05</formula>
    </cfRule>
  </conditionalFormatting>
  <conditionalFormatting sqref="I91:I95">
    <cfRule type="cellIs" dxfId="5" priority="6" operator="greaterThan">
      <formula>0.05</formula>
    </cfRule>
  </conditionalFormatting>
  <conditionalFormatting sqref="I98:I102">
    <cfRule type="cellIs" dxfId="4" priority="5" operator="greaterThan">
      <formula>0.05</formula>
    </cfRule>
  </conditionalFormatting>
  <conditionalFormatting sqref="I77:I81">
    <cfRule type="cellIs" dxfId="3" priority="4" operator="greaterThan">
      <formula>0.05</formula>
    </cfRule>
  </conditionalFormatting>
  <conditionalFormatting sqref="D164:H164">
    <cfRule type="cellIs" dxfId="2" priority="3" operator="greaterThan">
      <formula>0.05</formula>
    </cfRule>
  </conditionalFormatting>
  <conditionalFormatting sqref="D182:H182">
    <cfRule type="cellIs" dxfId="1" priority="2" operator="greaterThan">
      <formula>0.05</formula>
    </cfRule>
  </conditionalFormatting>
  <conditionalFormatting sqref="D219:H219">
    <cfRule type="cellIs" dxfId="0" priority="1" operator="greaterThan">
      <formula>0.05</formula>
    </cfRule>
  </conditionalFormatting>
  <pageMargins left="0.7" right="0.7" top="0.75" bottom="0.75" header="0.3" footer="0.3"/>
  <pageSetup scale="89" fitToHeight="0" orientation="portrait" horizontalDpi="1200" verticalDpi="1200" r:id="rId1"/>
  <headerFooter>
    <oddHeader>&amp;L&amp;"Arial,Bold"&amp;14&amp;G&amp;RSheet &amp;P of &amp;N
Printed on &amp;D</oddHeader>
    <oddFooter>&amp;L&amp;8&amp;A&amp;R&amp;8&amp;F</oddFooter>
  </headerFooter>
  <rowBreaks count="3" manualBreakCount="3">
    <brk id="60" max="10" man="1"/>
    <brk id="112" max="10" man="1"/>
    <brk id="168" max="10"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5F49962747764FA72C070E6460E48F" ma:contentTypeVersion="11" ma:contentTypeDescription="Create a new document." ma:contentTypeScope="" ma:versionID="7fed9e5dc24d311afbdbd4823cc786cb">
  <xsd:schema xmlns:xsd="http://www.w3.org/2001/XMLSchema" xmlns:xs="http://www.w3.org/2001/XMLSchema" xmlns:p="http://schemas.microsoft.com/office/2006/metadata/properties" xmlns:ns3="6dfc0fad-6807-4f36-a70f-196740334b03" xmlns:ns4="8b6742ab-4256-40ad-aa1a-b0e84579bac0" targetNamespace="http://schemas.microsoft.com/office/2006/metadata/properties" ma:root="true" ma:fieldsID="8f7268d1c06f0debf0ec11069fe86b54" ns3:_="" ns4:_="">
    <xsd:import namespace="6dfc0fad-6807-4f36-a70f-196740334b03"/>
    <xsd:import namespace="8b6742ab-4256-40ad-aa1a-b0e84579bac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fc0fad-6807-4f36-a70f-196740334b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742ab-4256-40ad-aa1a-b0e84579bac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3E104C-2583-40B6-8A4C-624B6ED9A6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fc0fad-6807-4f36-a70f-196740334b03"/>
    <ds:schemaRef ds:uri="8b6742ab-4256-40ad-aa1a-b0e84579ba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AB1386-7EAE-448D-8110-92E3470DAF95}">
  <ds:schemaRefs>
    <ds:schemaRef ds:uri="http://schemas.microsoft.com/sharepoint/v3/contenttype/forms"/>
  </ds:schemaRefs>
</ds:datastoreItem>
</file>

<file path=customXml/itemProps3.xml><?xml version="1.0" encoding="utf-8"?>
<ds:datastoreItem xmlns:ds="http://schemas.openxmlformats.org/officeDocument/2006/customXml" ds:itemID="{19DC2ADF-EF9D-445C-B3F7-9A16A3B686A8}">
  <ds:schemaRefs>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8b6742ab-4256-40ad-aa1a-b0e84579bac0"/>
    <ds:schemaRef ds:uri="6dfc0fad-6807-4f36-a70f-196740334b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MDX Input</vt:lpstr>
      <vt:lpstr>MDX Cover Sheet</vt:lpstr>
      <vt:lpstr>Reactions</vt:lpstr>
      <vt:lpstr>4 Span Reactions</vt:lpstr>
      <vt:lpstr>'4 Span Reactions'!Print_Area</vt:lpstr>
      <vt:lpstr>'MDX Cover Sheet'!Print_Area</vt:lpstr>
      <vt:lpstr>'MDX Input'!Print_Area</vt:lpstr>
      <vt:lpstr>'4 Span Reactions'!Print_Titles</vt:lpstr>
      <vt:lpstr>'MDX Cover Sheet'!Print_Titles</vt:lpstr>
      <vt:lpstr>'MDX Input'!Print_Titles</vt:lpstr>
      <vt:lpstr>Reactions!Print_Titles</vt:lpstr>
    </vt:vector>
  </TitlesOfParts>
  <Company>Parsons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RDW</dc:creator>
  <cp:lastModifiedBy>Elliott, John</cp:lastModifiedBy>
  <cp:lastPrinted>2020-07-01T18:24:26Z</cp:lastPrinted>
  <dcterms:created xsi:type="dcterms:W3CDTF">2007-05-03T15:01:06Z</dcterms:created>
  <dcterms:modified xsi:type="dcterms:W3CDTF">2020-07-08T13:43:31Z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008d3e4-f847-4182-a1fb-fb9d345a0f05_Enabled">
    <vt:lpwstr>True</vt:lpwstr>
  </property>
  <property fmtid="{D5CDD505-2E9C-101B-9397-08002B2CF9AE}" pid="3" name="MSIP_Label_0008d3e4-f847-4182-a1fb-fb9d345a0f05_SiteId">
    <vt:lpwstr>8d088ff8-7e52-4d0f-8187-dcd9ca37815a</vt:lpwstr>
  </property>
  <property fmtid="{D5CDD505-2E9C-101B-9397-08002B2CF9AE}" pid="4" name="MSIP_Label_0008d3e4-f847-4182-a1fb-fb9d345a0f05_Owner">
    <vt:lpwstr>John.Elliott@parsons.com</vt:lpwstr>
  </property>
  <property fmtid="{D5CDD505-2E9C-101B-9397-08002B2CF9AE}" pid="5" name="MSIP_Label_0008d3e4-f847-4182-a1fb-fb9d345a0f05_SetDate">
    <vt:lpwstr>2019-12-16T18:56:00.7302744Z</vt:lpwstr>
  </property>
  <property fmtid="{D5CDD505-2E9C-101B-9397-08002B2CF9AE}" pid="6" name="MSIP_Label_0008d3e4-f847-4182-a1fb-fb9d345a0f05_Name">
    <vt:lpwstr>General Business</vt:lpwstr>
  </property>
  <property fmtid="{D5CDD505-2E9C-101B-9397-08002B2CF9AE}" pid="7" name="MSIP_Label_0008d3e4-f847-4182-a1fb-fb9d345a0f05_Application">
    <vt:lpwstr>Microsoft Azure Information Protection</vt:lpwstr>
  </property>
  <property fmtid="{D5CDD505-2E9C-101B-9397-08002B2CF9AE}" pid="8" name="MSIP_Label_0008d3e4-f847-4182-a1fb-fb9d345a0f05_Extended_MSFT_Method">
    <vt:lpwstr>Manual</vt:lpwstr>
  </property>
  <property fmtid="{D5CDD505-2E9C-101B-9397-08002B2CF9AE}" pid="9" name="Sensitivity">
    <vt:lpwstr>General Business</vt:lpwstr>
  </property>
  <property fmtid="{D5CDD505-2E9C-101B-9397-08002B2CF9AE}" pid="10" name="ContentTypeId">
    <vt:lpwstr>0x010100BD5F49962747764FA72C070E6460E48F</vt:lpwstr>
  </property>
</Properties>
</file>